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anakornv_kpmg_co_th/Documents/LHFG &amp; LHBank/HY26/FS/FS set/2nd version - after EM review/"/>
    </mc:Choice>
  </mc:AlternateContent>
  <xr:revisionPtr revIDLastSave="40" documentId="13_ncr:1_{D86FBB07-ADAE-4E01-84A8-AE8BA20F401C}" xr6:coauthVersionLast="47" xr6:coauthVersionMax="47" xr10:uidLastSave="{6592915D-C32E-4A4D-816D-224B569A546C}"/>
  <bookViews>
    <workbookView xWindow="-110" yWindow="-110" windowWidth="19420" windowHeight="11500" tabRatio="749" xr2:uid="{00000000-000D-0000-FFFF-FFFF00000000}"/>
  </bookViews>
  <sheets>
    <sheet name="BS 8-9" sheetId="15" r:id="rId1"/>
    <sheet name="PL 10-13" sheetId="2" r:id="rId2"/>
    <sheet name="SC-Conso-14" sheetId="16" state="hidden" r:id="rId3"/>
    <sheet name="SC - Conso 15" sheetId="13" state="hidden" r:id="rId4"/>
    <sheet name="SC-LHFG 16" sheetId="17" state="hidden" r:id="rId5"/>
    <sheet name="SC - LHFG 17" sheetId="14" state="hidden" r:id="rId6"/>
    <sheet name="CF 18-19" sheetId="10" state="hidden" r:id="rId7"/>
  </sheet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#REF!</definedName>
    <definedName name="_Fill" hidden="1">#REF!</definedName>
    <definedName name="_xlnm._FilterDatabase">#REF!</definedName>
    <definedName name="_HP1">#REF!</definedName>
    <definedName name="_Look" hidden="1">#REF!</definedName>
    <definedName name="_N1">#REF!</definedName>
    <definedName name="_Order1" hidden="1">0</definedName>
    <definedName name="_Series" hidden="1">#REF!</definedName>
    <definedName name="_Shading" hidden="1">#REF!</definedName>
    <definedName name="a">#REF!</definedName>
    <definedName name="aa">#REF!</definedName>
    <definedName name="Account" localSheetId="6">'CF 18-19'!Account</definedName>
    <definedName name="Account" localSheetId="1">'PL 10-13'!Account</definedName>
    <definedName name="Account">[0]!Account</definedName>
    <definedName name="ADJ">#REF!</definedName>
    <definedName name="ADJUST">#REF!</definedName>
    <definedName name="Aggressivecoil">#REF!</definedName>
    <definedName name="Aggressiveheat">#REF!</definedName>
    <definedName name="Aggressiveslab">#REF!</definedName>
    <definedName name="Ap">#REF!</definedName>
    <definedName name="APdays_Operating">#REF!</definedName>
    <definedName name="APdays_Related">#REF!</definedName>
    <definedName name="APdays_Spare">#REF!</definedName>
    <definedName name="APR">#REF!</definedName>
    <definedName name="Apr_USDrate">#REF!</definedName>
    <definedName name="APrelated">#REF!</definedName>
    <definedName name="AprSGandA">#REF!</definedName>
    <definedName name="asp">#REF!</definedName>
    <definedName name="Aug_USDrate">#REF!</definedName>
    <definedName name="AugSGandA">#REF!</definedName>
    <definedName name="AVG_USDrate">#REF!</definedName>
    <definedName name="b">#REF!</definedName>
    <definedName name="Begin_Depre">#REF!</definedName>
    <definedName name="BOND">#REF!</definedName>
    <definedName name="Breakeven_point">#REF!</definedName>
    <definedName name="BS_OA">#REF!</definedName>
    <definedName name="Business_Unit" localSheetId="6">'CF 18-19'!Business_Unit</definedName>
    <definedName name="Business_Unit" localSheetId="1">'PL 10-13'!Business_Unit</definedName>
    <definedName name="Business_Unit">[0]!Business_Unit</definedName>
    <definedName name="CAratio">#REF!</definedName>
    <definedName name="Cash_beginning">#REF!</definedName>
    <definedName name="Cash_minimum">#REF!</definedName>
    <definedName name="CashSales_Ratio">#REF!</definedName>
    <definedName name="CasterYield_LC">#REF!</definedName>
    <definedName name="CasterYield_MC">#REF!</definedName>
    <definedName name="CE" localSheetId="6">#REF!</definedName>
    <definedName name="CE" localSheetId="1">#REF!</definedName>
    <definedName name="CE">#REF!</definedName>
    <definedName name="CFCOLDxIAS39">#REF!</definedName>
    <definedName name="CHAT" localSheetId="6" hidden="1">{"'WWW'!$A$1:$J$18"}</definedName>
    <definedName name="CHAT" localSheetId="1" hidden="1">{"'WWW'!$A$1:$J$18"}</definedName>
    <definedName name="CHAT" hidden="1">{"'WWW'!$A$1:$J$18"}</definedName>
    <definedName name="CLratio">#REF!</definedName>
    <definedName name="COA_OA">#REF!</definedName>
    <definedName name="CODE">#REF!</definedName>
    <definedName name="COGS_Related">#REF!</definedName>
    <definedName name="COGS_Trade">#REF!</definedName>
    <definedName name="CollateralTypes">#REF!</definedName>
    <definedName name="COLPF3x">#REF!</definedName>
    <definedName name="COLPF3x_Col_IAS">#REF!</definedName>
    <definedName name="Company" localSheetId="6">'CF 18-19'!Company</definedName>
    <definedName name="Company" localSheetId="1">'PL 10-13'!Company</definedName>
    <definedName name="Company">[0]!Company</definedName>
    <definedName name="Company_name">#REF!</definedName>
    <definedName name="COMPARE">#REF!</definedName>
    <definedName name="cons.">#REF!</definedName>
    <definedName name="Conservativecoil">#REF!</definedName>
    <definedName name="Conservativeheat">#REF!</definedName>
    <definedName name="Conservativeslab">#REF!</definedName>
    <definedName name="COPY_YTD">#REF!</definedName>
    <definedName name="Cost_Center" localSheetId="6">'CF 18-19'!Cost_Center</definedName>
    <definedName name="Cost_Center" localSheetId="1">'PL 10-13'!Cost_Center</definedName>
    <definedName name="Cost_Center">[0]!Cost_Center</definedName>
    <definedName name="CUR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I_FG">#REF!</definedName>
    <definedName name="DDI_Metallic">#REF!</definedName>
    <definedName name="DDI_RM">#REF!</definedName>
    <definedName name="DDI_Spare">#REF!</definedName>
    <definedName name="DE_KNOWHOW">#N/A</definedName>
    <definedName name="Dec_USDrate">#REF!</definedName>
    <definedName name="DecSGandA">#REF!</definedName>
    <definedName name="dee">#REF!</definedName>
    <definedName name="DepreExp">#REF!</definedName>
    <definedName name="DepreNonTax">#REF!</definedName>
    <definedName name="DepreThisYear">#REF!</definedName>
    <definedName name="DETAIL1">#REF!</definedName>
    <definedName name="DP">#REF!</definedName>
    <definedName name="DSO_Export">#REF!</definedName>
    <definedName name="DSO_Local">#REF!</definedName>
    <definedName name="DSO_Related">#REF!</definedName>
    <definedName name="DSO_Trade">#REF!</definedName>
    <definedName name="Exchange_Code" localSheetId="6">'CF 18-19'!Exchange_Code</definedName>
    <definedName name="Exchange_Code" localSheetId="1">'PL 10-13'!Exchange_Code</definedName>
    <definedName name="Exchange_Code">[0]!Exchange_Code</definedName>
    <definedName name="ExchangeRate">#REF!</definedName>
    <definedName name="exit">#REF!</definedName>
    <definedName name="ExportHandling">#REF!</definedName>
    <definedName name="Feb_USDrate">#REF!</definedName>
    <definedName name="FebSGandA">#REF!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#REF!</definedName>
    <definedName name="HP">#REF!</definedName>
    <definedName name="HTML_CodePage" hidden="1">874</definedName>
    <definedName name="HTML_Control" localSheetId="6" hidden="1">{"'WWW'!$A$1:$J$18"}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#REF!</definedName>
    <definedName name="IntroPrintArea" hidden="1">#REF!</definedName>
    <definedName name="IS_OA">#REF!</definedName>
    <definedName name="ItemA">#REF!</definedName>
    <definedName name="ItemB">#REF!</definedName>
    <definedName name="Jan_USDrate">#REF!</definedName>
    <definedName name="JanSGandA">#REF!</definedName>
    <definedName name="Jul_USDrate">#REF!</definedName>
    <definedName name="JulSGandA">#REF!</definedName>
    <definedName name="Jun_USDrate">#REF!</definedName>
    <definedName name="JunSGandA">#REF!</definedName>
    <definedName name="KNOW_HOW">#REF!</definedName>
    <definedName name="KNOWHOW">#N/A</definedName>
    <definedName name="LCdays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#REF!</definedName>
    <definedName name="MarSGandA">#REF!</definedName>
    <definedName name="May_USDrate">#REF!</definedName>
    <definedName name="MaySGandA">#REF!</definedName>
    <definedName name="Metallic_Percent">#REF!</definedName>
    <definedName name="MinTA">#REF!</definedName>
    <definedName name="Month">#REF!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#REF!</definedName>
    <definedName name="NovSGandA">#REF!</definedName>
    <definedName name="OAratio">#REF!</definedName>
    <definedName name="Oct">#REF!</definedName>
    <definedName name="Oct_USDrate">#REF!</definedName>
    <definedName name="oppppp">#REF!</definedName>
    <definedName name="ot" localSheetId="6" hidden="1">{"'WWW'!$A$1:$J$18"}</definedName>
    <definedName name="ot" localSheetId="1" hidden="1">{"'WWW'!$A$1:$J$18"}</definedName>
    <definedName name="ot" hidden="1">{"'WWW'!$A$1:$J$18"}</definedName>
    <definedName name="OtherAssets_Ratio">#REF!</definedName>
    <definedName name="OtherCA_Ratio">#REF!</definedName>
    <definedName name="OtherLiability_Ratio">#REF!</definedName>
    <definedName name="oyh">#REF!</definedName>
    <definedName name="payment">#REF!</definedName>
    <definedName name="PDT">#REF!</definedName>
    <definedName name="Period">#REF!</definedName>
    <definedName name="Plan">#REF!</definedName>
    <definedName name="plan_aug">#REF!</definedName>
    <definedName name="plan_dec">#REF!</definedName>
    <definedName name="plan_jul">#REF!</definedName>
    <definedName name="plan_nov">#REF!</definedName>
    <definedName name="plan_oct">#REF!</definedName>
    <definedName name="plan_sep">#REF!</definedName>
    <definedName name="_xlnm.Print_Area" localSheetId="6">'CF 18-19'!$A$1:$I$94</definedName>
    <definedName name="_xlnm.Print_Area" localSheetId="1">'PL 10-13'!$A$1:$K$164</definedName>
    <definedName name="_xlnm.Print_Area" localSheetId="3">'SC - Conso 15'!$A$1:$X$28</definedName>
    <definedName name="_xlnm.Print_Area" localSheetId="5">'SC - LHFG 17'!$A$1:$P$28</definedName>
    <definedName name="_xlnm.Print_Area" localSheetId="2">'SC-Conso-14'!$A$1:$X$28</definedName>
    <definedName name="_xlnm.Print_Area" localSheetId="4">'SC-LHFG 16'!$A$1:$P$28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6">'CF 18-19'!Project</definedName>
    <definedName name="Project" localSheetId="1">'PL 10-13'!Project</definedName>
    <definedName name="Project">[0]!Project</definedName>
    <definedName name="re">#REF!</definedName>
    <definedName name="Report">#REF!</definedName>
    <definedName name="res">#REF!</definedName>
    <definedName name="rp">#REF!</definedName>
    <definedName name="RTMcost">#REF!</definedName>
    <definedName name="Sales_price_unit">#REF!</definedName>
    <definedName name="Sales_volume_units">#REF!</definedName>
    <definedName name="Sep_USDrate">#REF!</definedName>
    <definedName name="SepSGandA">#REF!</definedName>
    <definedName name="SGandA">#REF!</definedName>
    <definedName name="SGD">#REF!</definedName>
    <definedName name="sheet1">#REF!</definedName>
    <definedName name="som">#REF!</definedName>
    <definedName name="Spare_percent">#REF!</definedName>
    <definedName name="Spec">#REF!</definedName>
    <definedName name="Start_date">#REF!</definedName>
    <definedName name="STDRM">#REF!</definedName>
    <definedName name="Sub_Account" localSheetId="6">'CF 18-19'!Sub_Account</definedName>
    <definedName name="Sub_Account" localSheetId="1">'PL 10-13'!Sub_Account</definedName>
    <definedName name="Sub_Account">[0]!Sub_Account</definedName>
    <definedName name="Subraw_Consume_Percent">#REF!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#REF!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#REF!</definedName>
    <definedName name="WorkingCapital">#REF!</definedName>
    <definedName name="YesNo">#REF!</definedName>
    <definedName name="YTD">#REF!</definedName>
    <definedName name="งบดุลหลักพัน" localSheetId="6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6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6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6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6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6">#REF!</definedName>
    <definedName name="ท.กำไรสะสมพัน" localSheetId="1">#REF!</definedName>
    <definedName name="ท.กำไรสะสมพัน">#REF!</definedName>
    <definedName name="ท.กำไรสะสมสต." localSheetId="6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6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6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6">#REF!</definedName>
    <definedName name="ทงบดุลบาทสต." localSheetId="1">#REF!</definedName>
    <definedName name="ทงบดุลบาทสต.">#REF!</definedName>
    <definedName name="ผู้สอบทาน">#REF!</definedName>
    <definedName name="ภง">#REF!</definedName>
    <definedName name="ยน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0" l="1"/>
  <c r="E38" i="10"/>
  <c r="P15" i="17"/>
  <c r="T14" i="16"/>
  <c r="X14" i="16" s="1"/>
  <c r="I84" i="10"/>
  <c r="I79" i="10"/>
  <c r="I23" i="10"/>
  <c r="I21" i="10"/>
  <c r="E84" i="10"/>
  <c r="E79" i="10"/>
  <c r="E23" i="10"/>
  <c r="E21" i="10"/>
  <c r="E14" i="10"/>
  <c r="N26" i="17"/>
  <c r="P26" i="17" s="1"/>
  <c r="L24" i="17"/>
  <c r="H24" i="17"/>
  <c r="F24" i="17"/>
  <c r="D24" i="17"/>
  <c r="D28" i="17" s="1"/>
  <c r="N19" i="17"/>
  <c r="L19" i="17"/>
  <c r="L28" i="17" s="1"/>
  <c r="J19" i="17"/>
  <c r="H19" i="17"/>
  <c r="H28" i="17" s="1"/>
  <c r="F19" i="17"/>
  <c r="F28" i="17" s="1"/>
  <c r="D19" i="17"/>
  <c r="P18" i="17"/>
  <c r="P19" i="17" s="1"/>
  <c r="N25" i="16"/>
  <c r="R25" i="16" s="1"/>
  <c r="T25" i="16" s="1"/>
  <c r="X25" i="16" s="1"/>
  <c r="V23" i="16"/>
  <c r="P23" i="16"/>
  <c r="H23" i="16"/>
  <c r="F23" i="16"/>
  <c r="D23" i="16"/>
  <c r="N21" i="16"/>
  <c r="V18" i="16"/>
  <c r="V27" i="16" s="1"/>
  <c r="R18" i="16"/>
  <c r="P18" i="16"/>
  <c r="P27" i="16" s="1"/>
  <c r="L18" i="16"/>
  <c r="J18" i="16"/>
  <c r="H18" i="16"/>
  <c r="H27" i="16" s="1"/>
  <c r="F18" i="16"/>
  <c r="F27" i="16" s="1"/>
  <c r="D18" i="16"/>
  <c r="D27" i="16" s="1"/>
  <c r="N17" i="16"/>
  <c r="T17" i="16" s="1"/>
  <c r="X17" i="16" l="1"/>
  <c r="X18" i="16" s="1"/>
  <c r="T18" i="16"/>
  <c r="N18" i="16"/>
  <c r="K145" i="2" l="1"/>
  <c r="K138" i="2"/>
  <c r="K115" i="2"/>
  <c r="K98" i="2"/>
  <c r="K95" i="2"/>
  <c r="K63" i="2"/>
  <c r="K56" i="2"/>
  <c r="K33" i="2"/>
  <c r="K16" i="2"/>
  <c r="K13" i="2"/>
  <c r="K23" i="2" s="1"/>
  <c r="G145" i="2"/>
  <c r="G138" i="2"/>
  <c r="G115" i="2"/>
  <c r="G98" i="2"/>
  <c r="G95" i="2"/>
  <c r="G63" i="2"/>
  <c r="G56" i="2"/>
  <c r="G33" i="2"/>
  <c r="G16" i="2"/>
  <c r="G13" i="2"/>
  <c r="G23" i="2" s="1"/>
  <c r="L56" i="15"/>
  <c r="L28" i="15"/>
  <c r="H71" i="15"/>
  <c r="H73" i="15" s="1"/>
  <c r="H56" i="15"/>
  <c r="H16" i="15"/>
  <c r="H28" i="15" s="1"/>
  <c r="J56" i="15"/>
  <c r="F56" i="15"/>
  <c r="J28" i="15"/>
  <c r="G28" i="15"/>
  <c r="F28" i="15"/>
  <c r="K64" i="2" l="1"/>
  <c r="G64" i="2"/>
  <c r="K35" i="2"/>
  <c r="K37" i="2" s="1"/>
  <c r="G35" i="2"/>
  <c r="G37" i="2" s="1"/>
  <c r="G68" i="2" s="1"/>
  <c r="G70" i="2" s="1"/>
  <c r="K146" i="2"/>
  <c r="G146" i="2"/>
  <c r="K105" i="2"/>
  <c r="K117" i="2" s="1"/>
  <c r="I22" i="10"/>
  <c r="G105" i="2"/>
  <c r="G117" i="2" s="1"/>
  <c r="E22" i="10"/>
  <c r="L71" i="15"/>
  <c r="L73" i="15" s="1"/>
  <c r="L74" i="15" s="1"/>
  <c r="L75" i="15" s="1"/>
  <c r="H74" i="15"/>
  <c r="H75" i="15" s="1"/>
  <c r="F71" i="15"/>
  <c r="F73" i="15" s="1"/>
  <c r="F74" i="15" s="1"/>
  <c r="F75" i="15" s="1"/>
  <c r="J71" i="15"/>
  <c r="J73" i="15" s="1"/>
  <c r="J74" i="15" s="1"/>
  <c r="J75" i="15" s="1"/>
  <c r="G65" i="2" l="1"/>
  <c r="G73" i="2" s="1"/>
  <c r="G75" i="2" s="1"/>
  <c r="K68" i="2"/>
  <c r="K70" i="2" s="1"/>
  <c r="K65" i="2"/>
  <c r="K73" i="2" s="1"/>
  <c r="K75" i="2" s="1"/>
  <c r="I10" i="10"/>
  <c r="I28" i="10" s="1"/>
  <c r="I52" i="10" s="1"/>
  <c r="I86" i="10" s="1"/>
  <c r="I88" i="10" s="1"/>
  <c r="I89" i="10" s="1"/>
  <c r="K119" i="2"/>
  <c r="E10" i="10"/>
  <c r="E28" i="10" s="1"/>
  <c r="E52" i="10" s="1"/>
  <c r="E86" i="10" s="1"/>
  <c r="E88" i="10" s="1"/>
  <c r="E89" i="10" s="1"/>
  <c r="G119" i="2"/>
  <c r="H23" i="13"/>
  <c r="F23" i="13"/>
  <c r="D23" i="13"/>
  <c r="F117" i="2"/>
  <c r="I115" i="2"/>
  <c r="E115" i="2"/>
  <c r="I95" i="2"/>
  <c r="E95" i="2"/>
  <c r="I33" i="2"/>
  <c r="E33" i="2"/>
  <c r="I16" i="2"/>
  <c r="E16" i="2"/>
  <c r="I13" i="2"/>
  <c r="E13" i="2"/>
  <c r="H28" i="14"/>
  <c r="F28" i="14"/>
  <c r="N26" i="14"/>
  <c r="P26" i="14" s="1"/>
  <c r="L24" i="14"/>
  <c r="H24" i="14"/>
  <c r="F24" i="14"/>
  <c r="D24" i="14"/>
  <c r="N19" i="14"/>
  <c r="L19" i="14"/>
  <c r="L28" i="14" s="1"/>
  <c r="J19" i="14"/>
  <c r="H19" i="14"/>
  <c r="F19" i="14"/>
  <c r="D19" i="14"/>
  <c r="D28" i="14" s="1"/>
  <c r="P18" i="14"/>
  <c r="P19" i="14" s="1"/>
  <c r="P15" i="14"/>
  <c r="G147" i="2" l="1"/>
  <c r="G155" i="2" s="1"/>
  <c r="G157" i="2" s="1"/>
  <c r="G150" i="2"/>
  <c r="G152" i="2" s="1"/>
  <c r="K147" i="2"/>
  <c r="K155" i="2" s="1"/>
  <c r="K157" i="2" s="1"/>
  <c r="K150" i="2"/>
  <c r="K152" i="2" s="1"/>
  <c r="N25" i="13"/>
  <c r="R25" i="13" s="1"/>
  <c r="T25" i="13" s="1"/>
  <c r="X25" i="13" s="1"/>
  <c r="V23" i="13"/>
  <c r="P23" i="13"/>
  <c r="H27" i="13"/>
  <c r="F27" i="13"/>
  <c r="N21" i="13"/>
  <c r="V18" i="13"/>
  <c r="R18" i="13"/>
  <c r="P18" i="13"/>
  <c r="P27" i="13" s="1"/>
  <c r="N18" i="13"/>
  <c r="L18" i="13"/>
  <c r="J18" i="13"/>
  <c r="H18" i="13"/>
  <c r="F18" i="13"/>
  <c r="D18" i="13"/>
  <c r="N17" i="13"/>
  <c r="T17" i="13" s="1"/>
  <c r="N14" i="13"/>
  <c r="V27" i="13" l="1"/>
  <c r="X17" i="13"/>
  <c r="X18" i="13" s="1"/>
  <c r="T18" i="13"/>
  <c r="D27" i="13"/>
  <c r="T14" i="13"/>
  <c r="X14" i="13" l="1"/>
  <c r="I145" i="2" l="1"/>
  <c r="J23" i="17" s="1"/>
  <c r="I138" i="2"/>
  <c r="I98" i="2"/>
  <c r="I105" i="2" s="1"/>
  <c r="E98" i="2"/>
  <c r="E105" i="2" s="1"/>
  <c r="E117" i="2" s="1"/>
  <c r="I63" i="2"/>
  <c r="I56" i="2"/>
  <c r="P23" i="17" l="1"/>
  <c r="J24" i="17"/>
  <c r="J28" i="17" s="1"/>
  <c r="J24" i="14"/>
  <c r="J28" i="14" s="1"/>
  <c r="P23" i="14"/>
  <c r="I117" i="2"/>
  <c r="I64" i="2"/>
  <c r="E119" i="2"/>
  <c r="I146" i="2"/>
  <c r="E150" i="2" l="1"/>
  <c r="R21" i="16"/>
  <c r="I119" i="2"/>
  <c r="N22" i="17" s="1"/>
  <c r="G28" i="10"/>
  <c r="G52" i="10" s="1"/>
  <c r="R23" i="13"/>
  <c r="R27" i="13" s="1"/>
  <c r="T21" i="13"/>
  <c r="X21" i="13" s="1"/>
  <c r="G84" i="10"/>
  <c r="C84" i="10"/>
  <c r="G79" i="10"/>
  <c r="C79" i="10"/>
  <c r="C28" i="10"/>
  <c r="C52" i="10" s="1"/>
  <c r="R23" i="16" l="1"/>
  <c r="R27" i="16" s="1"/>
  <c r="T21" i="16"/>
  <c r="X21" i="16" s="1"/>
  <c r="N24" i="17"/>
  <c r="N28" i="17" s="1"/>
  <c r="P22" i="17"/>
  <c r="P24" i="17" s="1"/>
  <c r="P28" i="17" s="1"/>
  <c r="I150" i="2"/>
  <c r="I152" i="2" s="1"/>
  <c r="I147" i="2"/>
  <c r="I155" i="2" s="1"/>
  <c r="I157" i="2" s="1"/>
  <c r="G86" i="10"/>
  <c r="G88" i="10" s="1"/>
  <c r="G89" i="10" s="1"/>
  <c r="C86" i="10"/>
  <c r="C88" i="10" s="1"/>
  <c r="C89" i="10" s="1"/>
  <c r="E145" i="2"/>
  <c r="E138" i="2"/>
  <c r="J23" i="13" l="1"/>
  <c r="J22" i="16"/>
  <c r="L23" i="13"/>
  <c r="L22" i="16"/>
  <c r="L23" i="16" s="1"/>
  <c r="L27" i="16" s="1"/>
  <c r="P22" i="14"/>
  <c r="P24" i="14" s="1"/>
  <c r="P28" i="14" s="1"/>
  <c r="N24" i="14"/>
  <c r="N28" i="14" s="1"/>
  <c r="J27" i="13"/>
  <c r="L27" i="13"/>
  <c r="E146" i="2"/>
  <c r="E152" i="2"/>
  <c r="N22" i="16" l="1"/>
  <c r="J23" i="16"/>
  <c r="J27" i="16" s="1"/>
  <c r="N22" i="13"/>
  <c r="E147" i="2"/>
  <c r="N23" i="16" l="1"/>
  <c r="T22" i="16"/>
  <c r="X22" i="16" s="1"/>
  <c r="X23" i="16" s="1"/>
  <c r="X27" i="16" s="1"/>
  <c r="E155" i="2"/>
  <c r="E157" i="2" s="1"/>
  <c r="N23" i="13"/>
  <c r="T22" i="13"/>
  <c r="X22" i="13" s="1"/>
  <c r="X23" i="13" s="1"/>
  <c r="X27" i="13" s="1"/>
  <c r="T23" i="16" l="1"/>
  <c r="T27" i="16" s="1"/>
  <c r="N27" i="16"/>
  <c r="T23" i="13"/>
  <c r="T27" i="13" s="1"/>
  <c r="N27" i="13"/>
  <c r="E63" i="2" l="1"/>
  <c r="E56" i="2"/>
  <c r="I23" i="2" l="1"/>
  <c r="I35" i="2" s="1"/>
  <c r="E23" i="2"/>
  <c r="E35" i="2" s="1"/>
  <c r="E64" i="2"/>
  <c r="I37" i="2" l="1"/>
  <c r="E37" i="2" l="1"/>
  <c r="I68" i="2"/>
  <c r="I70" i="2" s="1"/>
  <c r="I65" i="2"/>
  <c r="I73" i="2" s="1"/>
  <c r="I75" i="2" s="1"/>
  <c r="E65" i="2" l="1"/>
  <c r="E68" i="2"/>
  <c r="E70" i="2" s="1"/>
  <c r="E73" i="2" l="1"/>
  <c r="E75" i="2" s="1"/>
</calcChain>
</file>

<file path=xl/sharedStrings.xml><?xml version="1.0" encoding="utf-8"?>
<sst xmlns="http://schemas.openxmlformats.org/spreadsheetml/2006/main" count="485" uniqueCount="214">
  <si>
    <t>บริษัท แอล เอช ไฟแนนซ์เชียล กรุ๊ป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</si>
  <si>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</si>
  <si>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</si>
  <si>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</si>
  <si>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</si>
  <si>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</si>
  <si>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</si>
  <si>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</si>
  <si>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</si>
  <si>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</si>
  <si>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</si>
  <si>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</si>
  <si>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</si>
  <si>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</si>
  <si>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</si>
  <si>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</si>
  <si>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</si>
  <si>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ที่ดิน อาคารและอุปกรณ์สุทธิ</t>
  </si>
  <si>
    <t>สินทรัพย์สิทธิการใช้สุทธิ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</si>
  <si>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</si>
  <si>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</si>
  <si>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ดอกเบี้ยค้างรับจากเงินลงทุน</t>
  </si>
  <si>
    <t>ลูกหนี้สำนักหักบัญชี</t>
  </si>
  <si>
    <t>ลูกหนี้ซื้อขายหลักทรัพย์ด้วยเงินสด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</si>
  <si>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</si>
  <si>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</si>
  <si>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</si>
  <si>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</si>
  <si>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</si>
  <si>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</si>
  <si>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</si>
  <si>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</si>
  <si>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ดอกเบี้ยค้างจ่าย</t>
  </si>
  <si>
    <t>ค่าใช้จ่ายค้างจ่าย</t>
  </si>
  <si>
    <t>หนี้สินตามสัญญาเช่า</t>
  </si>
  <si>
    <t>ประมาณการหนี้สิน</t>
  </si>
  <si>
    <t>ภาษีเงินได้ค้างจ่าย</t>
  </si>
  <si>
    <t>รายได้รับล่วงหน้า</t>
  </si>
  <si>
    <t>เจ้าหนี้สำนักหักบัญชี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</si>
  <si>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</si>
  <si>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</si>
  <si>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</si>
  <si>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</si>
  <si>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</si>
  <si>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</si>
  <si>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21,183,660,594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</si>
  <si>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</si>
  <si>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</si>
  <si>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>ส่วนเกินทุนหุ้นทุนซื้อคืน - หุ้นสามัญ</t>
  </si>
  <si>
    <t xml:space="preserve">องค์ประกอบอื่นของส่วนของเจ้าของ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</si>
  <si>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</si>
  <si>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</si>
  <si>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</si>
  <si>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</si>
  <si>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</si>
  <si>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</si>
  <si>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</si>
  <si>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</si>
  <si>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งบกำไรขาดทุนและกำไรขาดทุนเบ็ดเสร็จอื่น (ไม่ได้ตรวจสอบ)</t>
  </si>
  <si>
    <t xml:space="preserve">สำหรับงวดสามเดือนสิ้นสุด       </t>
  </si>
  <si>
    <t>วันที่ 30 มิถุนายน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</si>
  <si>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</si>
  <si>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</si>
  <si>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</si>
  <si>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</si>
  <si>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</si>
  <si>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</si>
  <si>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 xml:space="preserve">   มูลค่ายุติธรรมผ่านกำไรหรือขาดทุน</t>
  </si>
  <si>
    <t>รายได้เงินปันผล</t>
  </si>
  <si>
    <t>รายได้ค่าบริการด้านงานสนับสนุน</t>
  </si>
  <si>
    <t>รายได้จากการดำเนินงานอื่น ๆ</t>
  </si>
  <si>
    <t>รวมรายได้จากการดำเนินงาน</t>
  </si>
  <si>
    <t>ค่าใช้จ่ายในการดำเนินงานอื่น ๆ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</si>
  <si>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</si>
  <si>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</si>
  <si>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ค่าใช้จ่ายเกี่ยวกับอาคารและอุปกรณ์</t>
  </si>
  <si>
    <t xml:space="preserve">    ค่าภาษีอากร</t>
  </si>
  <si>
    <t xml:space="preserve">    ค่าใช้จ่ายส่งเสริมการขายและโฆษณา</t>
  </si>
  <si>
    <t xml:space="preserve">    ค่าตัดจำหน่ายสินทรัพย์ไม่มีตัวตน</t>
  </si>
  <si>
    <t xml:space="preserve">    อื่น ๆ</t>
  </si>
  <si>
    <t>รวมค่าใช้จ่ายในการดำเนินงานอื่น ๆ</t>
  </si>
  <si>
    <t xml:space="preserve">ผลขาดทุนด้านเครดิตที่คาดว่าจะเกิดขึ้น </t>
  </si>
  <si>
    <t xml:space="preserve">กำไรจากการดำเนินงานก่อนภาษีเงินได้ </t>
  </si>
  <si>
    <t>ภาษีเงินได้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</si>
  <si>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</si>
  <si>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</si>
  <si>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</si>
  <si>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</si>
  <si>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ภาษีเงินได้เกี่ยวกับองค์ประกอบของกำไรขาดทุนเบ็ดเสร็จอื่นสำหรับ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</si>
  <si>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</si>
  <si>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</si>
  <si>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ด้วยมูลค่ายุติธรรมผ่านกำไรขาดทุนเบ็ดเสร็จอื่น 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</si>
  <si>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</si>
  <si>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</si>
  <si>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</si>
  <si>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</si>
  <si>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</si>
  <si>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</si>
  <si>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</si>
  <si>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</si>
  <si>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</si>
  <si>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งบกำไรขาดทุนและกำไรขาดทุนเบ็ดเสร็จอื่น</t>
  </si>
  <si>
    <t>สำหรับงวดหกเดือนสิ้นสุด</t>
  </si>
  <si>
    <t>งบการเปลี่ยนแปลงส่วนของเจ้าของ</t>
  </si>
  <si>
    <t>องค์ประกอบอื่นของส่วนของเจ้าของ</t>
  </si>
  <si>
    <t>(ขาดทุน) กำไรจาก</t>
  </si>
  <si>
    <t>เงินลงทุนในตราสารทุน</t>
  </si>
  <si>
    <t>การวัดมูลค่าเงินลงทุน</t>
  </si>
  <si>
    <t>ที่กำหนดให้วัดมูลค่า</t>
  </si>
  <si>
    <t>ส่วนเกินทุน</t>
  </si>
  <si>
    <t>ในตราสารหนี้ด้วยมูลค่า</t>
  </si>
  <si>
    <t>ด้วยมูลค่ายุติธรรม</t>
  </si>
  <si>
    <t>ทุนที่ออก</t>
  </si>
  <si>
    <t xml:space="preserve">หุ้นทุนซื้อคืน - </t>
  </si>
  <si>
    <t>ยุติธรรมผ่านกำไรขาดทุน</t>
  </si>
  <si>
    <t>ผ่านกำไรขาดทุน</t>
  </si>
  <si>
    <t>รวมองค์ประกอบอื่น</t>
  </si>
  <si>
    <t>ทุนสำรอง</t>
  </si>
  <si>
    <t>รวมส่วนของ</t>
  </si>
  <si>
    <t>ส่วนได้เสียที่ไม่มี</t>
  </si>
  <si>
    <t>และชำระแล้ว</t>
  </si>
  <si>
    <t>หุ้นสามัญ</t>
  </si>
  <si>
    <t>เบ็ดเสร็จอื่น</t>
  </si>
  <si>
    <t>ของส่วนของเจ้าของ</t>
  </si>
  <si>
    <t>ตามกฎหมาย</t>
  </si>
  <si>
    <t>ยังไม่ได้จัดสรร</t>
  </si>
  <si>
    <t>บริษัทใหญ่</t>
  </si>
  <si>
    <t>อำนาจควบคุม</t>
  </si>
  <si>
    <t>เจ้าของ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</si>
  <si>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</si>
  <si>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</si>
  <si>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รายการกับผู้ถือหุ้นที่บันทึกโดยตรงเข้าส่วนของเจ้าของ</t>
  </si>
  <si>
    <t>เงินปันผลจ่าย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</si>
  <si>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</si>
  <si>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</si>
  <si>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>รวมกำไรขาดทุนเบ็ดเสร็จสำหรับงวด</t>
  </si>
  <si>
    <t>โอนไปกำไรสะสม</t>
  </si>
  <si>
    <t>ยอดคงเหลือ ณ วันที่ 30 มิถุนายน 2568</t>
  </si>
  <si>
    <t>องค์ประกอบอื่นของ</t>
  </si>
  <si>
    <t>หุ้นทุนซื้อคืน - หุ้นสามัญ</t>
  </si>
  <si>
    <t>งบกระแสเงินสด</t>
  </si>
  <si>
    <t xml:space="preserve">สำหรับงวดหกเดือนสิ้นสุด       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</si>
  <si>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</si>
  <si>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</si>
  <si>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</si>
  <si>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</si>
  <si>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</si>
  <si>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</si>
  <si>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ขาดทุนจากการด้อยค่าของทรัพย์สินรอการขาย</t>
  </si>
  <si>
    <t>ประมาณการหนี้สินสำหรับผลประโยชน์ของพนักงาน</t>
  </si>
  <si>
    <t>(กำไร) ขาดทุนจากการจำหน่าย/ตัดจำหน่ายส่วนปรับปรุงอาคารเช่าและอุปกรณ์</t>
  </si>
  <si>
    <t>(กำไร) ขาดทุนจากการเปลี่ยนแปลงสัญญาเช่า</t>
  </si>
  <si>
    <t xml:space="preserve">(กำไร) ขาดทุนจากการจำหน่ายเงินลงทุน </t>
  </si>
  <si>
    <t xml:space="preserve">(รายได้) ค่าใช้จ่ายดอกเบี้ยสุทธิ </t>
  </si>
  <si>
    <t xml:space="preserve">รายได้เงินปันผล  </t>
  </si>
  <si>
    <t>เงินสดรับจากดอกเบี้ย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</si>
  <si>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</si>
  <si>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</si>
  <si>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</si>
  <si>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</si>
  <si>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</si>
  <si>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</si>
  <si>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</si>
  <si>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</si>
  <si>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ตราสารหนี้ที่ออกและเงินกู้ยืมระยะสั้น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</si>
  <si>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</si>
  <si>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</si>
  <si>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เงินสดรับจากเงินปันผล</t>
  </si>
  <si>
    <t>เงินสดรับจากเงินปันผลจากเงินลงทุนในบริษัทย่อย</t>
  </si>
  <si>
    <t>เงินสดจ่ายในการซื้อสินทรัพย์ทางการเงินที่วัดมูลค่าด้วยมูลค่ายุติธรรมผ่านกำไรหรือขาดทุน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</si>
  <si>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</si>
  <si>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เงินสดรับจากการจำหน่ายและไถ่ถอนเงินลงทุนในตราสารหนี้ที่วัดมูลค่า</t>
  </si>
  <si>
    <t>ด้วยราคาทุนตัดจำหน่าย</t>
  </si>
  <si>
    <t>เงินสดจ่ายในการซื้อเงินลงทุนในตราสารหนี้ที่วัดมูลค่าด้วยมูลค่ายุติธรรม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</si>
  <si>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</si>
  <si>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เงินสดรับจากการจำหน่ายและไถ่ถอนเงินลงทุนในตราสารหนี้ที่วัดมูลค่าด้วย</t>
  </si>
  <si>
    <t>มูลค่ายุติธรรมผ่านกำไรขาดทุนเบ็ดเสร็จอื่น</t>
  </si>
  <si>
    <t>เงินสดรับจากการจำหน่ายและรับคืนทุนจากเงินลงทุนในตราสารทุนที่กำหนดให้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</si>
  <si>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</si>
  <si>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เงินสดจ่ายในการซื้ออาคารและอุปกรณ์</t>
  </si>
  <si>
    <t>เงินสดรับจากการจำหน่ายอุปกรณ์</t>
  </si>
  <si>
    <t>เงินสดจ่ายในการซื้อสินทรัพย์ไม่มีตัวตน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</si>
  <si>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</si>
  <si>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</si>
  <si>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</si>
  <si>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</si>
  <si>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 (ลดลง) เพิ่มขึ้นสุทธิ</t>
  </si>
  <si>
    <t>เงินสด ณ วันที่ 1 มกราคม</t>
  </si>
  <si>
    <t>เงินสด ณ วันที่ 30 มิถุนายน</t>
  </si>
  <si>
    <t>ข้อมูลเพิ่มเติมเกี่ยวกับกระแสเงินสด</t>
  </si>
  <si>
    <t>รายการที่มิใช่เงินสด:</t>
  </si>
  <si>
    <t xml:space="preserve">หนี้สินดำเนินงานเพิ่มขึ้น (ลดลง) </t>
  </si>
  <si>
    <t>สินทรัพย์ดำเนินงาน (ลดลง) เพิ่มขึ้น</t>
  </si>
  <si>
    <t>เจ้าหนี้ค่าซื้ออุปกรณ์และสินทรัพย์ไม่มีตัวตน (ลดลง) เพิ่มขึ้น</t>
  </si>
  <si>
    <t>กำไรจาก</t>
  </si>
  <si>
    <t>ลูกหนี้ซื้อขายหลักทรัพย์ด้วยเงินสดสุทธิ</t>
  </si>
  <si>
    <t>ตราสารหนี้ที่ออกและเงินกู้ยืมสุทธิ</t>
  </si>
  <si>
    <t>หลักประกันเจ้าหนี้ตามสัญญา Credit Support Annex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</si>
  <si>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</si>
  <si>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</si>
  <si>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</si>
  <si>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กำไร (ขาดทุน) จากเงินลงทุนในตราสารทุนที่กำหนดให้วัดมูลค่า</t>
  </si>
  <si>
    <t>ประมาณการหนี้สินสำหรับคดีความ</t>
  </si>
  <si>
    <t>(กำไร) ขาดทุนจากเครื่องมือทางการเงินที่วัดมูลค่าด้วยมูลค่ายุติธรรมผ่านกำไรหรือขาดทุน</t>
  </si>
  <si>
    <t xml:space="preserve">    ลูกหนี้จากการขายเงินลงทุน (ลดลง) เพิ่มขึ้น</t>
  </si>
  <si>
    <t>หลักประกันลูกหนี้ตามสัญญา Credit Support Annex</t>
  </si>
  <si>
    <t>เจ้าหนี้จากการซื้อเงินลงทุน (ลดลง) เพิ่มขึ้น</t>
  </si>
  <si>
    <t xml:space="preserve">    ค่าบริการด้านงานสนับสนุน</t>
  </si>
  <si>
    <t>(ไม่ได้สอบทาน</t>
  </si>
  <si>
    <t>และตรวจสอบ)</t>
  </si>
  <si>
    <t>กำไรสุทธิจากเครื่องมือทางการเงินที่วัดมูลค่าด้วย</t>
  </si>
  <si>
    <t>กำไรสุทธิจากเงินลงทุน</t>
  </si>
  <si>
    <t>กำไรจากการวัดมูลค่าเงินลงทุนในตราสารหนี้</t>
  </si>
  <si>
    <t>(ขาดทุน) กำไรจากการวัดมูลค่าเงินลงทุนในตราสารหนี้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</si>
</sst>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31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i/>
      <u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b/>
      <sz val="15"/>
      <color indexed="8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61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" fillId="2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" fillId="4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7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12" borderId="0" applyNumberFormat="0" applyBorder="0" applyAlignment="0" applyProtection="0"/>
    <xf numFmtId="0" fontId="1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9" borderId="0" applyNumberFormat="0" applyBorder="0" applyAlignment="0" applyProtection="0"/>
    <xf numFmtId="9" fontId="15" fillId="0" borderId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23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174" fontId="16" fillId="0" borderId="0" applyFont="0" applyFill="0" applyBorder="0" applyAlignment="0" applyProtection="0">
      <protection hidden="1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49" fontId="20" fillId="0" borderId="0" applyFont="0" applyFill="0" applyBorder="0" applyAlignment="0" applyProtection="0">
      <alignment horizontal="left"/>
    </xf>
    <xf numFmtId="175" fontId="21" fillId="0" borderId="0" applyAlignment="0" applyProtection="0"/>
    <xf numFmtId="176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3" fillId="0" borderId="1" applyNumberFormat="0" applyAlignment="0" applyProtection="0">
      <alignment horizontal="left" wrapText="1"/>
    </xf>
    <xf numFmtId="49" fontId="23" fillId="0" borderId="0" applyNumberFormat="0" applyAlignment="0" applyProtection="0">
      <alignment horizontal="left" wrapText="1"/>
    </xf>
    <xf numFmtId="49" fontId="24" fillId="0" borderId="0" applyAlignment="0" applyProtection="0">
      <alignment horizontal="left"/>
    </xf>
    <xf numFmtId="177" fontId="25" fillId="0" borderId="0" applyFill="0" applyBorder="0" applyAlignment="0"/>
    <xf numFmtId="178" fontId="25" fillId="0" borderId="0" applyFill="0" applyBorder="0" applyAlignment="0"/>
    <xf numFmtId="179" fontId="25" fillId="0" borderId="0" applyFill="0" applyBorder="0" applyAlignment="0"/>
    <xf numFmtId="180" fontId="26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27" fillId="11" borderId="2" applyNumberFormat="0" applyAlignment="0" applyProtection="0"/>
    <xf numFmtId="0" fontId="28" fillId="11" borderId="2" applyNumberFormat="0" applyAlignment="0" applyProtection="0"/>
    <xf numFmtId="0" fontId="29" fillId="11" borderId="2" applyNumberFormat="0" applyAlignment="0" applyProtection="0"/>
    <xf numFmtId="0" fontId="30" fillId="24" borderId="3" applyNumberFormat="0" applyAlignment="0" applyProtection="0"/>
    <xf numFmtId="0" fontId="31" fillId="24" borderId="3" applyNumberFormat="0" applyAlignment="0" applyProtection="0"/>
    <xf numFmtId="0" fontId="32" fillId="24" borderId="3" applyNumberFormat="0" applyAlignment="0" applyProtection="0"/>
    <xf numFmtId="3" fontId="33" fillId="25" borderId="4" applyFont="0" applyFill="0" applyProtection="0">
      <alignment horizontal="right"/>
    </xf>
    <xf numFmtId="4" fontId="3" fillId="0" borderId="0" applyFont="0" applyFill="0" applyBorder="0" applyAlignment="0" applyProtection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" fillId="0" borderId="0"/>
    <xf numFmtId="0" fontId="15" fillId="0" borderId="0"/>
    <xf numFmtId="183" fontId="15" fillId="0" borderId="0"/>
    <xf numFmtId="183" fontId="15" fillId="0" borderId="0"/>
    <xf numFmtId="178" fontId="2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15" fillId="0" borderId="0"/>
    <xf numFmtId="0" fontId="15" fillId="0" borderId="0"/>
    <xf numFmtId="185" fontId="15" fillId="0" borderId="0"/>
    <xf numFmtId="185" fontId="15" fillId="0" borderId="0"/>
    <xf numFmtId="186" fontId="35" fillId="0" borderId="0" applyFont="0" applyFill="0" applyBorder="0" applyAlignment="0" applyProtection="0"/>
    <xf numFmtId="14" fontId="7" fillId="0" borderId="0" applyFill="0" applyBorder="0" applyAlignment="0"/>
    <xf numFmtId="14" fontId="7" fillId="0" borderId="0" applyFill="0" applyBorder="0" applyAlignment="0"/>
    <xf numFmtId="38" fontId="40" fillId="0" borderId="5">
      <alignment vertical="center"/>
    </xf>
    <xf numFmtId="176" fontId="15" fillId="0" borderId="0"/>
    <xf numFmtId="0" fontId="41" fillId="0" borderId="0" applyNumberForma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187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0" fontId="35" fillId="26" borderId="4" applyNumberFormat="0" applyFont="0" applyBorder="0" applyAlignment="0" applyProtection="0">
      <alignment horizontal="center"/>
    </xf>
    <xf numFmtId="0" fontId="48" fillId="0" borderId="6" applyNumberFormat="0" applyAlignment="0" applyProtection="0">
      <alignment horizontal="left" vertical="center"/>
    </xf>
    <xf numFmtId="0" fontId="48" fillId="0" borderId="7">
      <alignment horizontal="left" vertical="center"/>
    </xf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9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7" fillId="0" borderId="10" applyNumberFormat="0" applyFill="0" applyAlignment="0" applyProtection="0"/>
    <xf numFmtId="0" fontId="58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" fontId="35" fillId="27" borderId="4" applyFont="0" applyProtection="0">
      <alignment horizontal="right"/>
    </xf>
    <xf numFmtId="10" fontId="35" fillId="27" borderId="4" applyFont="0" applyProtection="0">
      <alignment horizontal="right"/>
    </xf>
    <xf numFmtId="9" fontId="35" fillId="27" borderId="4" applyFont="0" applyProtection="0">
      <alignment horizontal="right"/>
    </xf>
    <xf numFmtId="0" fontId="35" fillId="27" borderId="11" applyNumberFormat="0" applyFont="0" applyBorder="0" applyAlignment="0" applyProtection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190" fontId="35" fillId="29" borderId="4" applyFont="0" applyAlignment="0">
      <protection locked="0"/>
    </xf>
    <xf numFmtId="3" fontId="35" fillId="29" borderId="4" applyFont="0">
      <alignment horizontal="right"/>
      <protection locked="0"/>
    </xf>
    <xf numFmtId="191" fontId="35" fillId="29" borderId="4" applyFont="0">
      <alignment horizontal="right"/>
      <protection locked="0"/>
    </xf>
    <xf numFmtId="10" fontId="35" fillId="29" borderId="4" applyFont="0">
      <alignment horizontal="right"/>
      <protection locked="0"/>
    </xf>
    <xf numFmtId="9" fontId="35" fillId="29" borderId="12" applyFont="0">
      <alignment horizontal="right"/>
      <protection locked="0"/>
    </xf>
    <xf numFmtId="0" fontId="35" fillId="29" borderId="4" applyFont="0">
      <alignment horizontal="center" wrapText="1"/>
      <protection locked="0"/>
    </xf>
    <xf numFmtId="49" fontId="35" fillId="29" borderId="4" applyFont="0" applyAlignment="0">
      <protection locked="0"/>
    </xf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63" fillId="0" borderId="13" applyNumberFormat="0" applyFill="0" applyAlignment="0" applyProtection="0"/>
    <xf numFmtId="0" fontId="64" fillId="0" borderId="13" applyNumberFormat="0" applyFill="0" applyAlignment="0" applyProtection="0"/>
    <xf numFmtId="0" fontId="65" fillId="0" borderId="13" applyNumberFormat="0" applyFill="0" applyAlignment="0" applyProtection="0"/>
    <xf numFmtId="0" fontId="66" fillId="14" borderId="0" applyNumberFormat="0" applyBorder="0" applyAlignment="0" applyProtection="0"/>
    <xf numFmtId="0" fontId="67" fillId="14" borderId="0" applyNumberFormat="0" applyBorder="0" applyAlignment="0" applyProtection="0"/>
    <xf numFmtId="0" fontId="68" fillId="14" borderId="0" applyNumberFormat="0" applyBorder="0" applyAlignment="0" applyProtection="0"/>
    <xf numFmtId="37" fontId="69" fillId="0" borderId="0"/>
    <xf numFmtId="0" fontId="70" fillId="0" borderId="0"/>
    <xf numFmtId="0" fontId="70" fillId="0" borderId="0"/>
    <xf numFmtId="0" fontId="35" fillId="0" borderId="0"/>
    <xf numFmtId="0" fontId="70" fillId="0" borderId="0"/>
    <xf numFmtId="0" fontId="70" fillId="0" borderId="0"/>
    <xf numFmtId="192" fontId="15" fillId="0" borderId="0"/>
    <xf numFmtId="192" fontId="1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5" fillId="0" borderId="0"/>
    <xf numFmtId="0" fontId="35" fillId="0" borderId="0"/>
    <xf numFmtId="0" fontId="16" fillId="0" borderId="0"/>
    <xf numFmtId="0" fontId="35" fillId="0" borderId="0"/>
    <xf numFmtId="0" fontId="110" fillId="0" borderId="0"/>
    <xf numFmtId="0" fontId="16" fillId="0" borderId="0"/>
    <xf numFmtId="0" fontId="5" fillId="0" borderId="0"/>
    <xf numFmtId="0" fontId="16" fillId="0" borderId="0"/>
    <xf numFmtId="0" fontId="37" fillId="0" borderId="0"/>
    <xf numFmtId="0" fontId="35" fillId="0" borderId="0"/>
    <xf numFmtId="0" fontId="116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112" fillId="0" borderId="0"/>
    <xf numFmtId="0" fontId="16" fillId="0" borderId="0"/>
    <xf numFmtId="0" fontId="16" fillId="0" borderId="0"/>
    <xf numFmtId="0" fontId="111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7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18" fillId="0" borderId="0"/>
    <xf numFmtId="0" fontId="118" fillId="0" borderId="0"/>
    <xf numFmtId="0" fontId="35" fillId="0" borderId="0"/>
    <xf numFmtId="0" fontId="39" fillId="0" borderId="0"/>
    <xf numFmtId="0" fontId="118" fillId="0" borderId="0"/>
    <xf numFmtId="0" fontId="39" fillId="0" borderId="0"/>
    <xf numFmtId="0" fontId="112" fillId="0" borderId="0"/>
    <xf numFmtId="0" fontId="112" fillId="0" borderId="0"/>
    <xf numFmtId="0" fontId="16" fillId="0" borderId="0"/>
    <xf numFmtId="0" fontId="7" fillId="0" borderId="0"/>
    <xf numFmtId="0" fontId="16" fillId="0" borderId="0"/>
    <xf numFmtId="0" fontId="111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117" fillId="0" borderId="0"/>
    <xf numFmtId="0" fontId="3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1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" fillId="0" borderId="0"/>
    <xf numFmtId="0" fontId="5" fillId="0" borderId="0"/>
    <xf numFmtId="0" fontId="119" fillId="0" borderId="0"/>
    <xf numFmtId="0" fontId="5" fillId="0" borderId="0"/>
    <xf numFmtId="0" fontId="5" fillId="0" borderId="0"/>
    <xf numFmtId="0" fontId="5" fillId="0" borderId="0"/>
    <xf numFmtId="0" fontId="119" fillId="0" borderId="0"/>
    <xf numFmtId="0" fontId="3" fillId="0" borderId="0"/>
    <xf numFmtId="0" fontId="37" fillId="0" borderId="0"/>
    <xf numFmtId="0" fontId="111" fillId="0" borderId="0"/>
    <xf numFmtId="0" fontId="37" fillId="0" borderId="0"/>
    <xf numFmtId="0" fontId="35" fillId="0" borderId="0"/>
    <xf numFmtId="0" fontId="5" fillId="0" borderId="0"/>
    <xf numFmtId="0" fontId="1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19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7" fillId="0" borderId="0"/>
    <xf numFmtId="0" fontId="112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118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10" borderId="14" applyNumberFormat="0" applyFont="0" applyAlignment="0" applyProtection="0"/>
    <xf numFmtId="0" fontId="7" fillId="36" borderId="30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3" fontId="35" fillId="30" borderId="4">
      <alignment horizontal="right"/>
      <protection locked="0"/>
    </xf>
    <xf numFmtId="191" fontId="35" fillId="30" borderId="4">
      <alignment horizontal="right"/>
      <protection locked="0"/>
    </xf>
    <xf numFmtId="10" fontId="35" fillId="30" borderId="4" applyFont="0">
      <alignment horizontal="right"/>
      <protection locked="0"/>
    </xf>
    <xf numFmtId="9" fontId="35" fillId="30" borderId="4">
      <alignment horizontal="right"/>
      <protection locked="0"/>
    </xf>
    <xf numFmtId="0" fontId="35" fillId="30" borderId="4">
      <alignment horizontal="center" wrapText="1"/>
    </xf>
    <xf numFmtId="0" fontId="35" fillId="30" borderId="4" applyNumberFormat="0" applyFont="0">
      <alignment horizontal="center" wrapText="1"/>
      <protection locked="0"/>
    </xf>
    <xf numFmtId="0" fontId="72" fillId="11" borderId="15" applyNumberFormat="0" applyAlignment="0" applyProtection="0"/>
    <xf numFmtId="0" fontId="73" fillId="11" borderId="15" applyNumberFormat="0" applyAlignment="0" applyProtection="0"/>
    <xf numFmtId="0" fontId="74" fillId="11" borderId="15" applyNumberFormat="0" applyAlignment="0" applyProtection="0"/>
    <xf numFmtId="40" fontId="75" fillId="25" borderId="0">
      <alignment horizontal="right"/>
    </xf>
    <xf numFmtId="0" fontId="76" fillId="25" borderId="16"/>
    <xf numFmtId="181" fontId="26" fillId="0" borderId="0" applyFont="0" applyFill="0" applyBorder="0" applyAlignment="0" applyProtection="0"/>
    <xf numFmtId="193" fontId="2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49" fillId="0" borderId="17">
      <alignment horizontal="center"/>
    </xf>
    <xf numFmtId="3" fontId="40" fillId="0" borderId="0" applyFont="0" applyFill="0" applyBorder="0" applyAlignment="0" applyProtection="0"/>
    <xf numFmtId="0" fontId="40" fillId="31" borderId="0" applyNumberFormat="0" applyFont="0" applyBorder="0" applyAlignment="0" applyProtection="0"/>
    <xf numFmtId="37" fontId="77" fillId="0" borderId="0"/>
    <xf numFmtId="1" fontId="35" fillId="0" borderId="18" applyNumberFormat="0" applyFill="0" applyAlignment="0" applyProtection="0">
      <alignment horizontal="center" vertical="center"/>
    </xf>
    <xf numFmtId="3" fontId="35" fillId="25" borderId="4" applyFont="0" applyProtection="0">
      <alignment horizontal="right"/>
    </xf>
    <xf numFmtId="194" fontId="35" fillId="25" borderId="4" applyFont="0" applyProtection="0">
      <alignment horizontal="right"/>
    </xf>
    <xf numFmtId="191" fontId="35" fillId="25" borderId="4" applyFont="0" applyProtection="0">
      <alignment horizontal="right"/>
    </xf>
    <xf numFmtId="10" fontId="35" fillId="25" borderId="4" applyFont="0" applyProtection="0">
      <alignment horizontal="right"/>
    </xf>
    <xf numFmtId="9" fontId="35" fillId="25" borderId="4" applyFont="0" applyProtection="0">
      <alignment horizontal="right"/>
    </xf>
    <xf numFmtId="195" fontId="35" fillId="25" borderId="4" applyFont="0" applyProtection="0">
      <alignment horizontal="center" wrapText="1"/>
    </xf>
    <xf numFmtId="0" fontId="77" fillId="0" borderId="0"/>
    <xf numFmtId="0" fontId="35" fillId="0" borderId="0" applyNumberFormat="0" applyFill="0" applyBorder="0" applyAlignment="0" applyProtection="0"/>
    <xf numFmtId="196" fontId="35" fillId="32" borderId="4" applyFont="0">
      <alignment horizontal="right"/>
    </xf>
    <xf numFmtId="1" fontId="35" fillId="32" borderId="4" applyFont="0" applyProtection="0">
      <alignment horizontal="right"/>
    </xf>
    <xf numFmtId="196" fontId="35" fillId="32" borderId="4" applyFont="0" applyProtection="0"/>
    <xf numFmtId="191" fontId="35" fillId="32" borderId="4" applyFont="0" applyProtection="0"/>
    <xf numFmtId="10" fontId="35" fillId="32" borderId="19" applyFont="0" applyProtection="0">
      <alignment horizontal="right"/>
    </xf>
    <xf numFmtId="9" fontId="35" fillId="32" borderId="19" applyFont="0" applyProtection="0">
      <alignment horizontal="right"/>
    </xf>
    <xf numFmtId="197" fontId="35" fillId="32" borderId="19" applyFont="0" applyProtection="0">
      <alignment horizontal="right"/>
    </xf>
    <xf numFmtId="0" fontId="35" fillId="32" borderId="4" applyFont="0" applyProtection="0">
      <alignment horizontal="center" wrapText="1"/>
      <protection locked="0"/>
    </xf>
    <xf numFmtId="0" fontId="35" fillId="32" borderId="4" applyNumberFormat="0" applyFont="0" applyAlignment="0" applyProtection="0"/>
    <xf numFmtId="49" fontId="35" fillId="0" borderId="0" applyFont="0" applyFill="0" applyBorder="0" applyAlignment="0" applyProtection="0"/>
    <xf numFmtId="49" fontId="7" fillId="0" borderId="0" applyFill="0" applyBorder="0" applyAlignment="0"/>
    <xf numFmtId="49" fontId="7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1" fillId="0" borderId="20" applyNumberFormat="0" applyFill="0" applyAlignment="0" applyProtection="0"/>
    <xf numFmtId="0" fontId="8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11" borderId="2" applyNumberFormat="0" applyAlignment="0" applyProtection="0"/>
    <xf numFmtId="0" fontId="85" fillId="11" borderId="2" applyNumberFormat="0" applyAlignment="0" applyProtection="0"/>
    <xf numFmtId="0" fontId="86" fillId="33" borderId="2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24" borderId="3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87" fillId="0" borderId="21" applyNumberFormat="0" applyFill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6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5" fillId="0" borderId="0"/>
    <xf numFmtId="0" fontId="35" fillId="0" borderId="0"/>
    <xf numFmtId="0" fontId="5" fillId="0" borderId="0"/>
    <xf numFmtId="0" fontId="16" fillId="0" borderId="0"/>
    <xf numFmtId="0" fontId="98" fillId="7" borderId="2" applyNumberFormat="0" applyAlignment="0" applyProtection="0"/>
    <xf numFmtId="0" fontId="98" fillId="7" borderId="2" applyNumberFormat="0" applyAlignment="0" applyProtection="0"/>
    <xf numFmtId="0" fontId="98" fillId="14" borderId="2" applyNumberFormat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00" fillId="14" borderId="0" applyNumberForma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2" applyNumberFormat="0" applyFill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5" borderId="0" applyNumberFormat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3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03" fillId="11" borderId="15" applyNumberFormat="0" applyAlignment="0" applyProtection="0"/>
    <xf numFmtId="0" fontId="103" fillId="11" borderId="15" applyNumberFormat="0" applyAlignment="0" applyProtection="0"/>
    <xf numFmtId="0" fontId="103" fillId="33" borderId="15" applyNumberFormat="0" applyAlignment="0" applyProtection="0"/>
    <xf numFmtId="0" fontId="10" fillId="10" borderId="14" applyNumberFormat="0" applyFont="0" applyAlignment="0" applyProtection="0"/>
    <xf numFmtId="0" fontId="35" fillId="10" borderId="14" applyNumberFormat="0" applyFont="0" applyAlignment="0" applyProtection="0"/>
    <xf numFmtId="0" fontId="2" fillId="10" borderId="14" applyNumberFormat="0" applyFont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5" fillId="0" borderId="23" applyNumberFormat="0" applyFill="0" applyAlignment="0" applyProtection="0"/>
    <xf numFmtId="0" fontId="106" fillId="0" borderId="9" applyNumberFormat="0" applyFill="0" applyAlignment="0" applyProtection="0"/>
    <xf numFmtId="0" fontId="106" fillId="0" borderId="9" applyNumberFormat="0" applyFill="0" applyAlignment="0" applyProtection="0"/>
    <xf numFmtId="0" fontId="107" fillId="0" borderId="24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9" fillId="0" borderId="2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0" fontId="37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5" fillId="0" borderId="0"/>
  </cellStyleXfs>
  <cellXfs count="177">
    <xf numFmtId="0" fontId="0" fillId="0" borderId="0" xfId="0"/>
    <xf numFmtId="169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vertical="center"/>
    </xf>
    <xf numFmtId="3" fontId="122" fillId="0" borderId="0" xfId="188" applyNumberFormat="1" applyFont="1" applyFill="1" applyAlignment="1">
      <alignment vertical="center"/>
    </xf>
    <xf numFmtId="3" fontId="121" fillId="0" borderId="0" xfId="188" applyNumberFormat="1" applyFont="1" applyFill="1" applyAlignment="1">
      <alignment vertical="center"/>
    </xf>
    <xf numFmtId="169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Border="1" applyAlignment="1">
      <alignment horizontal="right" vertical="center"/>
    </xf>
    <xf numFmtId="168" fontId="121" fillId="0" borderId="0" xfId="188" applyNumberFormat="1" applyFont="1" applyFill="1" applyBorder="1" applyAlignment="1">
      <alignment vertical="center"/>
    </xf>
    <xf numFmtId="41" fontId="121" fillId="0" borderId="0" xfId="188" applyNumberFormat="1" applyFont="1" applyFill="1" applyBorder="1" applyAlignment="1">
      <alignment vertical="center"/>
    </xf>
    <xf numFmtId="41" fontId="121" fillId="0" borderId="0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Border="1" applyAlignment="1">
      <alignment vertical="center"/>
    </xf>
    <xf numFmtId="4" fontId="121" fillId="0" borderId="0" xfId="188" applyFont="1" applyFill="1" applyBorder="1" applyAlignment="1">
      <alignment horizontal="right" vertical="center"/>
    </xf>
    <xf numFmtId="4" fontId="121" fillId="0" borderId="0" xfId="188" applyFont="1" applyFill="1" applyBorder="1" applyAlignment="1">
      <alignment vertical="center"/>
    </xf>
    <xf numFmtId="49" fontId="122" fillId="0" borderId="0" xfId="188" applyNumberFormat="1" applyFont="1" applyFill="1" applyAlignment="1">
      <alignment horizontal="center" vertical="center"/>
    </xf>
    <xf numFmtId="41" fontId="121" fillId="0" borderId="28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center" vertical="center"/>
    </xf>
    <xf numFmtId="172" fontId="121" fillId="0" borderId="29" xfId="188" applyNumberFormat="1" applyFont="1" applyFill="1" applyBorder="1" applyAlignment="1">
      <alignment vertical="center"/>
    </xf>
    <xf numFmtId="172" fontId="121" fillId="0" borderId="0" xfId="188" applyNumberFormat="1" applyFont="1" applyFill="1" applyBorder="1" applyAlignment="1">
      <alignment vertical="center"/>
    </xf>
    <xf numFmtId="173" fontId="121" fillId="0" borderId="0" xfId="188" applyNumberFormat="1" applyFont="1" applyFill="1" applyBorder="1" applyAlignment="1">
      <alignment horizontal="right" vertical="center"/>
    </xf>
    <xf numFmtId="173" fontId="121" fillId="0" borderId="0" xfId="188" applyNumberFormat="1" applyFont="1" applyFill="1" applyBorder="1" applyAlignment="1">
      <alignment vertical="center"/>
    </xf>
    <xf numFmtId="41" fontId="120" fillId="0" borderId="0" xfId="188" applyNumberFormat="1" applyFont="1" applyFill="1" applyBorder="1" applyAlignment="1">
      <alignment horizontal="center" vertical="center"/>
    </xf>
    <xf numFmtId="41" fontId="120" fillId="0" borderId="7" xfId="188" applyNumberFormat="1" applyFont="1" applyFill="1" applyBorder="1" applyAlignment="1">
      <alignment horizontal="center" vertical="center"/>
    </xf>
    <xf numFmtId="168" fontId="121" fillId="0" borderId="0" xfId="188" applyNumberFormat="1" applyFont="1" applyFill="1" applyAlignment="1">
      <alignment horizontal="centerContinuous" vertical="center"/>
    </xf>
    <xf numFmtId="168" fontId="121" fillId="0" borderId="0" xfId="188" applyNumberFormat="1" applyFont="1" applyFill="1" applyAlignment="1">
      <alignment horizontal="center" vertical="center"/>
    </xf>
    <xf numFmtId="169" fontId="121" fillId="0" borderId="0" xfId="188" quotePrefix="1" applyNumberFormat="1" applyFont="1" applyFill="1" applyAlignment="1">
      <alignment horizontal="center" vertical="center"/>
    </xf>
    <xf numFmtId="168" fontId="121" fillId="0" borderId="0" xfId="188" applyNumberFormat="1" applyFont="1" applyFill="1" applyAlignment="1">
      <alignment vertical="center"/>
    </xf>
    <xf numFmtId="171" fontId="121" fillId="0" borderId="0" xfId="188" applyNumberFormat="1" applyFont="1" applyFill="1" applyAlignment="1">
      <alignment vertical="center"/>
    </xf>
    <xf numFmtId="41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Alignment="1">
      <alignment vertical="center"/>
    </xf>
    <xf numFmtId="41" fontId="120" fillId="0" borderId="0" xfId="188" applyNumberFormat="1" applyFont="1" applyFill="1" applyBorder="1" applyAlignment="1">
      <alignment horizontal="right" vertical="center"/>
    </xf>
    <xf numFmtId="168" fontId="120" fillId="0" borderId="0" xfId="188" applyNumberFormat="1" applyFont="1" applyFill="1" applyBorder="1" applyAlignment="1">
      <alignment vertical="center"/>
    </xf>
    <xf numFmtId="41" fontId="120" fillId="0" borderId="26" xfId="188" applyNumberFormat="1" applyFont="1" applyFill="1" applyBorder="1" applyAlignment="1">
      <alignment horizontal="center" vertical="center"/>
    </xf>
    <xf numFmtId="41" fontId="120" fillId="0" borderId="29" xfId="188" applyNumberFormat="1" applyFont="1" applyFill="1" applyBorder="1" applyAlignment="1">
      <alignment horizontal="center" vertical="center"/>
    </xf>
    <xf numFmtId="41" fontId="120" fillId="0" borderId="27" xfId="188" applyNumberFormat="1" applyFont="1" applyFill="1" applyBorder="1" applyAlignment="1">
      <alignment horizontal="right" vertical="center"/>
    </xf>
    <xf numFmtId="179" fontId="121" fillId="0" borderId="0" xfId="1358" applyNumberFormat="1" applyFont="1" applyFill="1" applyBorder="1" applyAlignment="1">
      <alignment vertical="center"/>
    </xf>
    <xf numFmtId="41" fontId="121" fillId="0" borderId="28" xfId="188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centerContinuous" vertical="center"/>
    </xf>
    <xf numFmtId="0" fontId="12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0" fillId="0" borderId="0" xfId="0" applyFont="1" applyAlignment="1">
      <alignment horizontal="left" vertical="center"/>
    </xf>
    <xf numFmtId="0" fontId="121" fillId="0" borderId="0" xfId="0" applyFont="1" applyAlignment="1">
      <alignment vertical="center"/>
    </xf>
    <xf numFmtId="0" fontId="121" fillId="0" borderId="0" xfId="0" applyFont="1" applyAlignment="1">
      <alignment horizontal="center" vertical="center"/>
    </xf>
    <xf numFmtId="38" fontId="120" fillId="0" borderId="0" xfId="0" applyNumberFormat="1" applyFont="1" applyAlignment="1">
      <alignment vertical="center"/>
    </xf>
    <xf numFmtId="0" fontId="123" fillId="0" borderId="0" xfId="0" applyFont="1" applyAlignment="1">
      <alignment horizontal="center" vertical="center"/>
    </xf>
    <xf numFmtId="38" fontId="121" fillId="0" borderId="0" xfId="0" applyNumberFormat="1" applyFont="1" applyAlignment="1">
      <alignment vertical="center"/>
    </xf>
    <xf numFmtId="41" fontId="121" fillId="0" borderId="0" xfId="0" applyNumberFormat="1" applyFont="1" applyAlignment="1">
      <alignment horizontal="right" vertical="center"/>
    </xf>
    <xf numFmtId="0" fontId="120" fillId="0" borderId="0" xfId="0" applyFont="1" applyAlignment="1">
      <alignment vertical="center"/>
    </xf>
    <xf numFmtId="41" fontId="120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vertical="center"/>
    </xf>
    <xf numFmtId="38" fontId="120" fillId="0" borderId="0" xfId="0" applyNumberFormat="1" applyFont="1" applyAlignment="1">
      <alignment horizontal="left" vertical="center"/>
    </xf>
    <xf numFmtId="38" fontId="126" fillId="0" borderId="0" xfId="0" applyNumberFormat="1" applyFont="1" applyAlignment="1">
      <alignment vertical="center"/>
    </xf>
    <xf numFmtId="171" fontId="121" fillId="0" borderId="0" xfId="0" applyNumberFormat="1" applyFont="1" applyAlignment="1">
      <alignment horizontal="center" vertical="center"/>
    </xf>
    <xf numFmtId="0" fontId="122" fillId="0" borderId="0" xfId="0" applyFont="1" applyAlignment="1">
      <alignment horizontal="center" vertical="center"/>
    </xf>
    <xf numFmtId="41" fontId="121" fillId="0" borderId="0" xfId="0" applyNumberFormat="1" applyFont="1" applyAlignment="1">
      <alignment horizontal="center" vertical="center"/>
    </xf>
    <xf numFmtId="41" fontId="121" fillId="0" borderId="0" xfId="0" applyNumberFormat="1" applyFont="1" applyAlignment="1">
      <alignment vertical="center"/>
    </xf>
    <xf numFmtId="38" fontId="121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left"/>
    </xf>
    <xf numFmtId="0" fontId="126" fillId="0" borderId="0" xfId="0" applyFont="1" applyAlignment="1">
      <alignment vertical="center"/>
    </xf>
    <xf numFmtId="3" fontId="121" fillId="0" borderId="0" xfId="0" applyNumberFormat="1" applyFont="1" applyAlignment="1">
      <alignment vertical="center"/>
    </xf>
    <xf numFmtId="0" fontId="120" fillId="0" borderId="0" xfId="0" applyFont="1" applyAlignment="1">
      <alignment horizontal="center"/>
    </xf>
    <xf numFmtId="0" fontId="121" fillId="0" borderId="0" xfId="0" applyFont="1" applyAlignment="1">
      <alignment horizontal="center"/>
    </xf>
    <xf numFmtId="170" fontId="121" fillId="0" borderId="0" xfId="0" applyNumberFormat="1" applyFont="1" applyAlignment="1">
      <alignment vertical="center"/>
    </xf>
    <xf numFmtId="41" fontId="121" fillId="0" borderId="26" xfId="0" applyNumberFormat="1" applyFont="1" applyBorder="1" applyAlignment="1">
      <alignment horizontal="right" vertical="center"/>
    </xf>
    <xf numFmtId="38" fontId="121" fillId="0" borderId="0" xfId="0" applyNumberFormat="1" applyFont="1" applyAlignment="1">
      <alignment horizontal="left" vertical="center" indent="1"/>
    </xf>
    <xf numFmtId="41" fontId="120" fillId="0" borderId="7" xfId="0" applyNumberFormat="1" applyFont="1" applyBorder="1" applyAlignment="1">
      <alignment horizontal="right" vertical="center"/>
    </xf>
    <xf numFmtId="171" fontId="120" fillId="0" borderId="0" xfId="0" applyNumberFormat="1" applyFont="1" applyAlignment="1">
      <alignment horizontal="right" vertical="center"/>
    </xf>
    <xf numFmtId="41" fontId="120" fillId="0" borderId="0" xfId="0" applyNumberFormat="1" applyFont="1" applyAlignment="1">
      <alignment vertical="center"/>
    </xf>
    <xf numFmtId="41" fontId="120" fillId="0" borderId="7" xfId="0" applyNumberFormat="1" applyFont="1" applyBorder="1" applyAlignment="1">
      <alignment horizontal="center" vertical="center"/>
    </xf>
    <xf numFmtId="41" fontId="120" fillId="0" borderId="0" xfId="0" applyNumberFormat="1" applyFont="1" applyAlignment="1">
      <alignment horizontal="center" vertical="center"/>
    </xf>
    <xf numFmtId="171" fontId="120" fillId="0" borderId="0" xfId="0" applyNumberFormat="1" applyFont="1" applyAlignment="1">
      <alignment horizontal="center" vertical="center"/>
    </xf>
    <xf numFmtId="41" fontId="120" fillId="0" borderId="7" xfId="0" applyNumberFormat="1" applyFont="1" applyBorder="1" applyAlignment="1">
      <alignment vertical="center"/>
    </xf>
    <xf numFmtId="171" fontId="120" fillId="0" borderId="0" xfId="0" applyNumberFormat="1" applyFont="1" applyAlignment="1">
      <alignment vertical="center"/>
    </xf>
    <xf numFmtId="41" fontId="120" fillId="0" borderId="27" xfId="0" applyNumberFormat="1" applyFont="1" applyBorder="1" applyAlignment="1">
      <alignment horizontal="right" vertical="center"/>
    </xf>
    <xf numFmtId="0" fontId="126" fillId="0" borderId="0" xfId="0" applyFont="1" applyAlignment="1">
      <alignment horizontal="center" vertical="center"/>
    </xf>
    <xf numFmtId="0" fontId="128" fillId="0" borderId="0" xfId="1356" applyFont="1" applyAlignment="1">
      <alignment horizontal="left"/>
    </xf>
    <xf numFmtId="0" fontId="120" fillId="0" borderId="0" xfId="1356" applyFont="1" applyAlignment="1">
      <alignment horizontal="center"/>
    </xf>
    <xf numFmtId="0" fontId="120" fillId="0" borderId="0" xfId="1356" applyFont="1"/>
    <xf numFmtId="0" fontId="121" fillId="0" borderId="0" xfId="1356" applyFont="1"/>
    <xf numFmtId="0" fontId="121" fillId="0" borderId="0" xfId="1356" applyFont="1" applyAlignment="1">
      <alignment horizontal="center"/>
    </xf>
    <xf numFmtId="0" fontId="123" fillId="0" borderId="0" xfId="1356" applyFont="1" applyAlignment="1">
      <alignment horizontal="center"/>
    </xf>
    <xf numFmtId="0" fontId="121" fillId="0" borderId="26" xfId="1356" applyFont="1" applyBorder="1" applyAlignment="1">
      <alignment horizontal="center"/>
    </xf>
    <xf numFmtId="41" fontId="121" fillId="0" borderId="0" xfId="1356" applyNumberFormat="1" applyFont="1"/>
    <xf numFmtId="37" fontId="123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vertical="center"/>
    </xf>
    <xf numFmtId="37" fontId="121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horizontal="right" vertical="center"/>
    </xf>
    <xf numFmtId="0" fontId="120" fillId="0" borderId="0" xfId="0" applyFont="1" applyAlignment="1">
      <alignment horizontal="left"/>
    </xf>
    <xf numFmtId="49" fontId="128" fillId="0" borderId="0" xfId="1357" applyNumberFormat="1" applyFont="1" applyAlignment="1">
      <alignment horizontal="left" vertical="center"/>
    </xf>
    <xf numFmtId="0" fontId="121" fillId="0" borderId="0" xfId="0" applyFont="1" applyAlignment="1">
      <alignment horizontal="left" vertical="center" indent="2"/>
    </xf>
    <xf numFmtId="37" fontId="126" fillId="0" borderId="0" xfId="0" applyNumberFormat="1" applyFont="1" applyAlignment="1">
      <alignment horizontal="center" vertical="center"/>
    </xf>
    <xf numFmtId="37" fontId="120" fillId="0" borderId="0" xfId="0" applyNumberFormat="1" applyFont="1" applyAlignment="1">
      <alignment vertical="center"/>
    </xf>
    <xf numFmtId="41" fontId="120" fillId="0" borderId="26" xfId="0" applyNumberFormat="1" applyFont="1" applyBorder="1" applyAlignment="1">
      <alignment horizontal="right" vertical="center"/>
    </xf>
    <xf numFmtId="41" fontId="120" fillId="0" borderId="29" xfId="0" applyNumberFormat="1" applyFont="1" applyBorder="1" applyAlignment="1">
      <alignment horizontal="right" vertical="center"/>
    </xf>
    <xf numFmtId="37" fontId="121" fillId="0" borderId="0" xfId="0" quotePrefix="1" applyNumberFormat="1" applyFont="1" applyAlignment="1">
      <alignment horizontal="center" vertical="center"/>
    </xf>
    <xf numFmtId="0" fontId="126" fillId="0" borderId="0" xfId="1356" applyFont="1"/>
    <xf numFmtId="0" fontId="120" fillId="0" borderId="0" xfId="1356" applyFont="1" applyAlignment="1">
      <alignment horizontal="left"/>
    </xf>
    <xf numFmtId="165" fontId="121" fillId="0" borderId="0" xfId="1356" applyNumberFormat="1" applyFont="1"/>
    <xf numFmtId="0" fontId="123" fillId="0" borderId="0" xfId="0" applyFont="1" applyAlignment="1">
      <alignment horizontal="center"/>
    </xf>
    <xf numFmtId="0" fontId="121" fillId="0" borderId="0" xfId="0" applyFont="1"/>
    <xf numFmtId="41" fontId="121" fillId="0" borderId="0" xfId="188" applyNumberFormat="1" applyFont="1" applyFill="1" applyBorder="1" applyAlignment="1">
      <alignment horizontal="right"/>
    </xf>
    <xf numFmtId="41" fontId="121" fillId="0" borderId="0" xfId="0" applyNumberFormat="1" applyFont="1" applyAlignment="1">
      <alignment horizontal="right"/>
    </xf>
    <xf numFmtId="0" fontId="120" fillId="0" borderId="0" xfId="0" applyFont="1"/>
    <xf numFmtId="171" fontId="121" fillId="0" borderId="0" xfId="0" applyNumberFormat="1" applyFont="1"/>
    <xf numFmtId="41" fontId="120" fillId="0" borderId="0" xfId="0" applyNumberFormat="1" applyFont="1" applyAlignment="1">
      <alignment horizontal="right"/>
    </xf>
    <xf numFmtId="0" fontId="122" fillId="0" borderId="0" xfId="0" applyFont="1" applyAlignment="1">
      <alignment horizontal="center"/>
    </xf>
    <xf numFmtId="41" fontId="121" fillId="0" borderId="0" xfId="0" applyNumberFormat="1" applyFont="1"/>
    <xf numFmtId="41" fontId="121" fillId="0" borderId="26" xfId="188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129" fillId="0" borderId="0" xfId="0" applyFont="1" applyAlignment="1">
      <alignment horizontal="center" vertical="center"/>
    </xf>
    <xf numFmtId="0" fontId="130" fillId="0" borderId="0" xfId="0" applyFont="1" applyAlignment="1">
      <alignment horizontal="left" vertical="center"/>
    </xf>
    <xf numFmtId="0" fontId="4" fillId="0" borderId="0" xfId="0" applyFont="1"/>
    <xf numFmtId="0" fontId="129" fillId="0" borderId="0" xfId="0" applyFont="1" applyAlignment="1">
      <alignment horizontal="center"/>
    </xf>
    <xf numFmtId="0" fontId="130" fillId="0" borderId="0" xfId="0" applyFont="1" applyAlignment="1">
      <alignment horizontal="left"/>
    </xf>
    <xf numFmtId="0" fontId="126" fillId="0" borderId="0" xfId="0" applyFont="1" applyAlignment="1">
      <alignment horizontal="center"/>
    </xf>
    <xf numFmtId="37" fontId="123" fillId="0" borderId="0" xfId="0" applyNumberFormat="1" applyFont="1" applyAlignment="1">
      <alignment horizontal="center"/>
    </xf>
    <xf numFmtId="37" fontId="121" fillId="0" borderId="0" xfId="0" applyNumberFormat="1" applyFont="1"/>
    <xf numFmtId="37" fontId="121" fillId="0" borderId="0" xfId="0" applyNumberFormat="1" applyFont="1" applyAlignment="1">
      <alignment horizontal="center"/>
    </xf>
    <xf numFmtId="37" fontId="121" fillId="0" borderId="0" xfId="0" applyNumberFormat="1" applyFont="1" applyAlignment="1">
      <alignment horizontal="right"/>
    </xf>
    <xf numFmtId="41" fontId="120" fillId="0" borderId="7" xfId="0" applyNumberFormat="1" applyFont="1" applyBorder="1" applyAlignment="1">
      <alignment horizontal="right"/>
    </xf>
    <xf numFmtId="41" fontId="120" fillId="0" borderId="0" xfId="0" applyNumberFormat="1" applyFont="1"/>
    <xf numFmtId="49" fontId="128" fillId="0" borderId="0" xfId="1357" applyNumberFormat="1" applyFont="1" applyAlignment="1">
      <alignment horizontal="left"/>
    </xf>
    <xf numFmtId="41" fontId="121" fillId="0" borderId="26" xfId="0" applyNumberFormat="1" applyFont="1" applyBorder="1" applyAlignment="1">
      <alignment horizontal="right"/>
    </xf>
    <xf numFmtId="37" fontId="126" fillId="0" borderId="0" xfId="0" applyNumberFormat="1" applyFont="1" applyAlignment="1">
      <alignment horizontal="center"/>
    </xf>
    <xf numFmtId="37" fontId="120" fillId="0" borderId="0" xfId="0" applyNumberFormat="1" applyFont="1"/>
    <xf numFmtId="41" fontId="120" fillId="0" borderId="26" xfId="0" applyNumberFormat="1" applyFont="1" applyBorder="1" applyAlignment="1">
      <alignment horizontal="right"/>
    </xf>
    <xf numFmtId="41" fontId="120" fillId="0" borderId="29" xfId="0" applyNumberFormat="1" applyFont="1" applyBorder="1" applyAlignment="1">
      <alignment horizontal="right"/>
    </xf>
    <xf numFmtId="49" fontId="123" fillId="0" borderId="0" xfId="0" applyNumberFormat="1" applyFont="1"/>
    <xf numFmtId="38" fontId="123" fillId="0" borderId="0" xfId="0" applyNumberFormat="1" applyFont="1" applyAlignment="1">
      <alignment horizontal="left" vertical="center" indent="1"/>
    </xf>
    <xf numFmtId="38" fontId="121" fillId="0" borderId="0" xfId="0" applyNumberFormat="1" applyFont="1" applyAlignment="1">
      <alignment horizontal="left" vertical="center" indent="2"/>
    </xf>
    <xf numFmtId="38" fontId="123" fillId="0" borderId="0" xfId="0" applyNumberFormat="1" applyFont="1" applyAlignment="1">
      <alignment vertical="center"/>
    </xf>
    <xf numFmtId="38" fontId="121" fillId="0" borderId="0" xfId="782" applyNumberFormat="1" applyFont="1" applyAlignment="1">
      <alignment horizontal="left" vertical="center" indent="1"/>
    </xf>
    <xf numFmtId="38" fontId="123" fillId="0" borderId="0" xfId="0" applyNumberFormat="1" applyFont="1" applyAlignment="1">
      <alignment horizontal="left" vertical="center"/>
    </xf>
    <xf numFmtId="38" fontId="120" fillId="0" borderId="0" xfId="0" quotePrefix="1" applyNumberFormat="1" applyFont="1" applyAlignment="1">
      <alignment horizontal="left" vertical="center"/>
    </xf>
    <xf numFmtId="41" fontId="127" fillId="0" borderId="0" xfId="0" applyNumberFormat="1" applyFont="1" applyAlignment="1">
      <alignment horizontal="right" vertical="center"/>
    </xf>
    <xf numFmtId="171" fontId="127" fillId="0" borderId="0" xfId="0" applyNumberFormat="1" applyFont="1" applyAlignment="1">
      <alignment horizontal="right" vertical="center"/>
    </xf>
    <xf numFmtId="41" fontId="127" fillId="0" borderId="0" xfId="0" applyNumberFormat="1" applyFont="1" applyAlignment="1">
      <alignment vertical="center"/>
    </xf>
    <xf numFmtId="38" fontId="121" fillId="0" borderId="0" xfId="904" applyNumberFormat="1" applyFont="1" applyAlignment="1">
      <alignment horizontal="left" vertical="center" indent="1"/>
    </xf>
    <xf numFmtId="168" fontId="123" fillId="0" borderId="0" xfId="188" applyNumberFormat="1" applyFont="1" applyFill="1" applyBorder="1" applyAlignment="1">
      <alignment horizontal="center" vertical="center"/>
    </xf>
    <xf numFmtId="0" fontId="128" fillId="0" borderId="0" xfId="1356" applyFont="1" applyAlignment="1">
      <alignment horizontal="center"/>
    </xf>
    <xf numFmtId="168" fontId="123" fillId="0" borderId="0" xfId="188" applyNumberFormat="1" applyFont="1" applyFill="1" applyBorder="1" applyAlignment="1">
      <alignment horizontal="centerContinuous" vertical="center"/>
    </xf>
    <xf numFmtId="168" fontId="121" fillId="0" borderId="0" xfId="188" applyNumberFormat="1" applyFont="1" applyFill="1" applyBorder="1" applyAlignment="1">
      <alignment horizontal="centerContinuous" vertical="center"/>
    </xf>
    <xf numFmtId="3" fontId="121" fillId="0" borderId="0" xfId="0" applyNumberFormat="1" applyFont="1" applyAlignment="1">
      <alignment horizontal="centerContinuous" vertical="center"/>
    </xf>
    <xf numFmtId="3" fontId="121" fillId="0" borderId="0" xfId="188" applyNumberFormat="1" applyFont="1" applyFill="1" applyBorder="1" applyAlignment="1">
      <alignment horizontal="centerContinuous" vertical="center"/>
    </xf>
    <xf numFmtId="0" fontId="123" fillId="0" borderId="0" xfId="0" applyFont="1" applyAlignment="1">
      <alignment vertical="center"/>
    </xf>
    <xf numFmtId="170" fontId="121" fillId="0" borderId="0" xfId="0" applyNumberFormat="1" applyFont="1" applyAlignment="1">
      <alignment horizontal="centerContinuous" vertical="center"/>
    </xf>
    <xf numFmtId="170" fontId="123" fillId="0" borderId="0" xfId="0" applyNumberFormat="1" applyFont="1" applyAlignment="1">
      <alignment horizontal="centerContinuous" vertical="center"/>
    </xf>
    <xf numFmtId="0" fontId="120" fillId="0" borderId="0" xfId="0" applyFont="1" applyAlignment="1">
      <alignment horizontal="center" vertical="center"/>
    </xf>
    <xf numFmtId="168" fontId="121" fillId="0" borderId="0" xfId="188" applyNumberFormat="1" applyFont="1" applyFill="1" applyBorder="1" applyAlignment="1">
      <alignment horizontal="right" vertical="center"/>
    </xf>
    <xf numFmtId="38" fontId="121" fillId="0" borderId="0" xfId="0" applyNumberFormat="1" applyFont="1" applyAlignment="1" applyProtection="1">
      <alignment vertical="center"/>
      <protection locked="0"/>
    </xf>
    <xf numFmtId="168" fontId="126" fillId="0" borderId="0" xfId="188" applyNumberFormat="1" applyFont="1" applyFill="1" applyBorder="1" applyAlignment="1">
      <alignment vertical="center"/>
    </xf>
    <xf numFmtId="168" fontId="123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right" vertical="center"/>
    </xf>
    <xf numFmtId="17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centerContinuous" vertical="center"/>
    </xf>
    <xf numFmtId="171" fontId="121" fillId="0" borderId="0" xfId="0" applyNumberFormat="1" applyFont="1" applyAlignment="1">
      <alignment horizontal="centerContinuous" vertical="center"/>
    </xf>
    <xf numFmtId="41" fontId="120" fillId="0" borderId="7" xfId="188" applyNumberFormat="1" applyFont="1" applyFill="1" applyBorder="1" applyAlignment="1">
      <alignment horizontal="right" vertical="center"/>
    </xf>
    <xf numFmtId="0" fontId="125" fillId="0" borderId="0" xfId="0" applyFont="1" applyAlignment="1">
      <alignment horizontal="center" vertical="center"/>
    </xf>
    <xf numFmtId="191" fontId="123" fillId="0" borderId="0" xfId="0" applyNumberFormat="1" applyFont="1" applyAlignment="1">
      <alignment horizontal="center" vertical="center"/>
    </xf>
    <xf numFmtId="41" fontId="121" fillId="0" borderId="29" xfId="188" applyNumberFormat="1" applyFont="1" applyFill="1" applyBorder="1" applyAlignment="1">
      <alignment horizontal="right" vertical="center"/>
    </xf>
    <xf numFmtId="41" fontId="120" fillId="0" borderId="28" xfId="188" applyNumberFormat="1" applyFont="1" applyFill="1" applyBorder="1" applyAlignment="1">
      <alignment horizontal="right" vertical="center"/>
    </xf>
    <xf numFmtId="41" fontId="120" fillId="0" borderId="29" xfId="188" applyNumberFormat="1" applyFont="1" applyFill="1" applyBorder="1" applyAlignment="1">
      <alignment horizontal="right" vertical="center"/>
    </xf>
    <xf numFmtId="41" fontId="124" fillId="0" borderId="0" xfId="188" applyNumberFormat="1" applyFont="1" applyFill="1" applyBorder="1" applyAlignment="1">
      <alignment vertical="center"/>
    </xf>
    <xf numFmtId="41" fontId="121" fillId="37" borderId="0" xfId="0" applyNumberFormat="1" applyFont="1" applyFill="1" applyAlignment="1">
      <alignment horizontal="center" vertical="center"/>
    </xf>
    <xf numFmtId="170" fontId="121" fillId="0" borderId="0" xfId="188" applyNumberFormat="1" applyFont="1" applyFill="1" applyBorder="1" applyAlignment="1">
      <alignment horizontal="right" vertical="center"/>
    </xf>
    <xf numFmtId="0" fontId="121" fillId="0" borderId="0" xfId="0" applyFont="1" applyAlignment="1">
      <alignment horizontal="center" wrapText="1"/>
    </xf>
    <xf numFmtId="0" fontId="123" fillId="0" borderId="0" xfId="0" applyFont="1" applyAlignment="1">
      <alignment horizontal="center"/>
    </xf>
    <xf numFmtId="0" fontId="120" fillId="0" borderId="0" xfId="0" applyFont="1" applyAlignment="1">
      <alignment horizontal="center"/>
    </xf>
    <xf numFmtId="0" fontId="123" fillId="0" borderId="0" xfId="0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0" fillId="0" borderId="0" xfId="1356" applyFont="1" applyAlignment="1">
      <alignment horizontal="center"/>
    </xf>
    <xf numFmtId="0" fontId="121" fillId="0" borderId="26" xfId="1356" applyFont="1" applyBorder="1" applyAlignment="1">
      <alignment horizontal="center"/>
    </xf>
    <xf numFmtId="0" fontId="121" fillId="0" borderId="0" xfId="1356" applyFont="1" applyAlignment="1">
      <alignment horizontal="center"/>
    </xf>
    <xf numFmtId="37" fontId="123" fillId="0" borderId="0" xfId="0" applyNumberFormat="1" applyFont="1" applyAlignment="1">
      <alignment horizontal="center" vertical="center"/>
    </xf>
    <xf numFmtId="37" fontId="123" fillId="0" borderId="0" xfId="0" applyNumberFormat="1" applyFont="1" applyAlignment="1">
      <alignment horizontal="center"/>
    </xf>
  </cellXfs>
  <cellStyles count="1361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55" xfId="1359" xr:uid="{782247F6-BB22-43E1-BA70-7556886F90AF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 5 2" xfId="1336" xr:uid="{58681657-1C4D-4065-B2D8-9CDB9B285C18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3 2 2" xfId="1337" xr:uid="{152E5918-926C-4FA2-A3EB-2D7140D1CE43}"/>
    <cellStyle name="Normal 17 4" xfId="769" xr:uid="{00000000-0005-0000-0000-000001030000}"/>
    <cellStyle name="Normal 17 4 2" xfId="1338" xr:uid="{39AE267C-9DF5-4F73-BA09-DDFFEFA56CDA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3 2 2" xfId="1339" xr:uid="{10695DC6-6F4B-4D10-A58D-06A49F6E2589}"/>
    <cellStyle name="Normal 18 4" xfId="775" xr:uid="{00000000-0005-0000-0000-000007030000}"/>
    <cellStyle name="Normal 18 4 2" xfId="1340" xr:uid="{533A9ACE-083C-43BA-95A8-435A1C602CC9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3 2 2" xfId="1341" xr:uid="{7B63F5F8-6D1E-488C-89C9-4E0477B20838}"/>
    <cellStyle name="Normal 19 4" xfId="781" xr:uid="{00000000-0005-0000-0000-00000D030000}"/>
    <cellStyle name="Normal 19 4 2" xfId="1342" xr:uid="{3A5F234D-28AD-4363-B88C-757D09107AAF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3 2 2" xfId="1343" xr:uid="{058D0162-708A-4511-95D1-8AB82E28B133}"/>
    <cellStyle name="Normal 20 4" xfId="806" xr:uid="{00000000-0005-0000-0000-000026030000}"/>
    <cellStyle name="Normal 20 4 2" xfId="1344" xr:uid="{D1A96042-EA69-430D-A164-EE4F55D0D867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1 5" xfId="1345" xr:uid="{9FF3F633-6A1C-4057-AF69-4ED33E586713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2 2 2" xfId="1346" xr:uid="{8447FDBB-0534-4853-80AD-136999BA3E68}"/>
    <cellStyle name="Normal 27 3" xfId="838" xr:uid="{00000000-0005-0000-0000-000046030000}"/>
    <cellStyle name="Normal 27 3 2" xfId="1347" xr:uid="{D5D606E8-4D9F-4DC2-AF76-F0EBAB566E0F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2 2 2" xfId="1348" xr:uid="{22615AD4-3981-44BC-9A0E-716D8A4DC777}"/>
    <cellStyle name="Normal 28 3" xfId="842" xr:uid="{00000000-0005-0000-0000-00004A030000}"/>
    <cellStyle name="Normal 28 3 2" xfId="1349" xr:uid="{5D75F8F0-A972-476D-B655-9CF41E35970E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2 2 2" xfId="1350" xr:uid="{E9FEDBBE-388B-4632-A83D-B6EF5DF1E3EE}"/>
    <cellStyle name="Normal 29 3" xfId="846" xr:uid="{00000000-0005-0000-0000-00004E030000}"/>
    <cellStyle name="Normal 29 3 2" xfId="1351" xr:uid="{390B3E5D-466A-48D8-BAC4-4C4723C0F714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2 3 2" xfId="1352" xr:uid="{09A433D3-D5C6-4144-B57F-4935BCE9540C}"/>
    <cellStyle name="Normal 3 3 3" xfId="859" xr:uid="{00000000-0005-0000-0000-00005B030000}"/>
    <cellStyle name="Normal 3 3 3 2" xfId="1353" xr:uid="{6B0BE75F-3C89-4083-846D-3C65DB374E59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3 3" xfId="1360" xr:uid="{6641DBB7-BC7D-40A7-BEA8-832092209C1D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2 3" xfId="1354" xr:uid="{FD989AB0-9D35-49DD-8D43-178186FD545D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rmal_Cs_0343" xfId="1357" xr:uid="{DCD83B75-706A-421F-83A0-C8DDE0B718B3}"/>
    <cellStyle name="Normal_SCBT_ENG_31Mar06_Excel" xfId="1356" xr:uid="{44D58B44-7863-49D0-9555-D2FB6FBB0A39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" xfId="1358" builtinId="5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 7 2" xfId="1355" xr:uid="{E8BEC429-6D95-4320-9A4A-838646B94F47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1423606</xdr:colOff>
      <xdr:row>82</xdr:row>
      <xdr:rowOff>0</xdr:rowOff>
    </xdr:from>
    <xdr:to>
      <xdr:col>4</xdr:col>
      <xdr:colOff>3467817</xdr:colOff>
      <xdr:row>82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2F82FC9-BF16-403F-9140-F22222BF0D9E}"/>
            </a:ext>
          </a:extLst>
        </xdr:cNvPr>
        <xdr:cNvCxnSpPr/>
      </xdr:nvCxnSpPr>
      <xdr:spPr>
        <a:xfrm>
          <a:off x="6211506" y="201168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1423606</xdr:colOff>
      <xdr:row>82</xdr:row>
      <xdr:rowOff>0</xdr:rowOff>
    </xdr:from>
    <xdr:to>
      <xdr:col>6</xdr:col>
      <xdr:colOff>3467817</xdr:colOff>
      <xdr:row>82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D728272-5E7D-4B89-A5FF-51D716D688A4}"/>
            </a:ext>
          </a:extLst>
        </xdr:cNvPr>
        <xdr:cNvCxnSpPr/>
      </xdr:nvCxnSpPr>
      <xdr:spPr>
        <a:xfrm>
          <a:off x="6625844" y="2268537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1423606</xdr:colOff>
      <xdr:row>82</xdr:row>
      <xdr:rowOff>0</xdr:rowOff>
    </xdr:from>
    <xdr:to>
      <xdr:col>6</xdr:col>
      <xdr:colOff>3467817</xdr:colOff>
      <xdr:row>82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14F864A-DAAD-4CFD-8BCC-53EDDEB56DAC}"/>
            </a:ext>
          </a:extLst>
        </xdr:cNvPr>
        <xdr:cNvCxnSpPr/>
      </xdr:nvCxnSpPr>
      <xdr:spPr>
        <a:xfrm>
          <a:off x="5435219" y="2268537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C093D-4448-4F1D-8B36-A6B1EABDE332}">
  <dimension ref="A1:L77"/>
  <sheetViews>
    <sheetView showGridLines="0" tabSelected="1" view="pageBreakPreview" zoomScale="70" zoomScaleNormal="70" zoomScaleSheetLayoutView="70" workbookViewId="0">
      <selection activeCell="D76" sqref="D76"/>
    </sheetView>
  </sheetViews>
  <sheetFormatPr defaultColWidth="9.08984375" defaultRowHeight="21.5"/>
  <cols>
    <col min="1" max="1" width="15.453125" style="42" customWidth="1"/>
    <col min="2" max="2" width="32.453125" style="42" customWidth="1"/>
    <col min="3" max="3" width="4.26953125" style="42" customWidth="1"/>
    <col min="4" max="4" width="9.08984375" style="153"/>
    <col min="5" max="5" width="0.90625" style="7" customWidth="1"/>
    <col min="6" max="6" width="13.36328125" style="7" customWidth="1"/>
    <col min="7" max="7" width="0.90625" style="61" customWidth="1"/>
    <col min="8" max="8" width="13.36328125" style="7" customWidth="1"/>
    <col min="9" max="9" width="0.90625" style="2" customWidth="1"/>
    <col min="10" max="10" width="13.36328125" style="2" customWidth="1"/>
    <col min="11" max="11" width="0.90625" style="2" customWidth="1"/>
    <col min="12" max="12" width="13.36328125" style="2" customWidth="1"/>
    <col min="13" max="13" width="1.08984375" style="42" customWidth="1"/>
    <col min="14" max="16384" width="9.08984375" style="42"/>
  </cols>
  <sheetData>
    <row r="1" spans="1:12" s="39" customFormat="1" ht="24" customHeight="1">
      <c r="A1" s="37" t="s">
        <v>0</v>
      </c>
      <c r="B1" s="37"/>
      <c r="C1" s="38"/>
      <c r="D1" s="142"/>
      <c r="E1" s="143"/>
      <c r="F1" s="143"/>
      <c r="G1" s="144"/>
      <c r="H1" s="143"/>
      <c r="I1" s="145"/>
      <c r="J1" s="145"/>
      <c r="K1" s="145"/>
      <c r="L1" s="145"/>
    </row>
    <row r="2" spans="1:12" s="39" customFormat="1" ht="24" customHeight="1">
      <c r="A2" s="40" t="s">
        <v>1</v>
      </c>
      <c r="B2" s="40"/>
      <c r="C2" s="38"/>
      <c r="D2" s="142"/>
      <c r="E2" s="143"/>
      <c r="F2" s="143"/>
      <c r="G2" s="144"/>
      <c r="H2" s="143"/>
      <c r="I2" s="145"/>
      <c r="J2" s="145"/>
      <c r="K2" s="145"/>
      <c r="L2" s="145"/>
    </row>
    <row r="3" spans="1:12" s="39" customFormat="1" ht="24" customHeight="1">
      <c r="A3" s="41"/>
      <c r="B3" s="41"/>
      <c r="C3" s="38"/>
      <c r="D3" s="146"/>
      <c r="E3" s="147"/>
      <c r="F3" s="147"/>
      <c r="G3" s="38"/>
      <c r="H3" s="147"/>
      <c r="I3" s="38"/>
      <c r="J3" s="38"/>
      <c r="K3" s="38"/>
      <c r="L3" s="38"/>
    </row>
    <row r="4" spans="1:12" s="39" customFormat="1" ht="24" customHeight="1">
      <c r="A4" s="41"/>
      <c r="B4" s="41"/>
      <c r="C4" s="38"/>
      <c r="D4" s="148"/>
      <c r="E4" s="147"/>
      <c r="F4" s="171" t="s">
        <v>2</v>
      </c>
      <c r="G4" s="171"/>
      <c r="H4" s="171"/>
      <c r="I4" s="149"/>
      <c r="J4" s="171" t="s">
        <v>3</v>
      </c>
      <c r="K4" s="171"/>
      <c r="L4" s="171"/>
    </row>
    <row r="5" spans="1:12" s="39" customFormat="1" ht="24" customHeight="1">
      <c r="A5" s="41"/>
      <c r="B5" s="41"/>
      <c r="C5" s="38"/>
      <c r="D5" s="148"/>
      <c r="E5" s="147"/>
      <c r="F5" s="63" t="s">
        <v>4</v>
      </c>
      <c r="G5" s="62"/>
      <c r="H5" s="63" t="s">
        <v>5</v>
      </c>
      <c r="I5" s="62"/>
      <c r="J5" s="63" t="s">
        <v>4</v>
      </c>
      <c r="K5" s="62"/>
      <c r="L5" s="63" t="s">
        <v>5</v>
      </c>
    </row>
    <row r="6" spans="1:12" ht="24" customHeight="1">
      <c r="A6" s="44" t="s">
        <v>6</v>
      </c>
      <c r="D6" s="45"/>
      <c r="E6" s="150"/>
      <c r="F6" s="63">
        <v>2569</v>
      </c>
      <c r="G6" s="63"/>
      <c r="H6" s="63">
        <v>2568</v>
      </c>
      <c r="I6" s="63"/>
      <c r="J6" s="63">
        <v>2569</v>
      </c>
      <c r="K6" s="63"/>
      <c r="L6" s="63">
        <v>2568</v>
      </c>
    </row>
    <row r="7" spans="1:12" ht="24" customHeight="1">
      <c r="A7" s="44"/>
      <c r="D7" s="45"/>
      <c r="E7" s="150"/>
      <c r="F7" s="63" t="s">
        <v>208</v>
      </c>
      <c r="G7" s="63"/>
      <c r="H7" s="63"/>
      <c r="I7" s="63"/>
      <c r="J7" s="63" t="s">
        <v>208</v>
      </c>
      <c r="K7" s="63"/>
      <c r="L7" s="63"/>
    </row>
    <row r="8" spans="1:12" ht="24" customHeight="1">
      <c r="A8" s="44"/>
      <c r="D8" s="45"/>
      <c r="E8" s="150"/>
      <c r="F8" s="63" t="s">
        <v>209</v>
      </c>
      <c r="G8" s="63"/>
      <c r="H8" s="63"/>
      <c r="I8" s="63"/>
      <c r="J8" s="63" t="s">
        <v>209</v>
      </c>
      <c r="K8" s="63"/>
      <c r="L8" s="63"/>
    </row>
    <row r="9" spans="1:12" ht="24" customHeight="1">
      <c r="D9" s="45"/>
      <c r="E9" s="150"/>
      <c r="F9" s="170" t="s">
        <v>8</v>
      </c>
      <c r="G9" s="170"/>
      <c r="H9" s="170"/>
      <c r="I9" s="170"/>
      <c r="J9" s="170"/>
      <c r="K9" s="170"/>
      <c r="L9" s="170"/>
    </row>
    <row r="10" spans="1:12" ht="24" customHeight="1">
      <c r="A10" s="46" t="s">
        <v>9</v>
      </c>
      <c r="B10" s="46"/>
      <c r="D10" s="45"/>
      <c r="E10" s="45"/>
      <c r="F10" s="6">
        <v>604543</v>
      </c>
      <c r="G10" s="47"/>
      <c r="H10" s="6">
        <v>585684</v>
      </c>
      <c r="I10" s="6"/>
      <c r="J10" s="6">
        <v>10</v>
      </c>
      <c r="K10" s="6"/>
      <c r="L10" s="6">
        <v>10</v>
      </c>
    </row>
    <row r="11" spans="1:12" ht="24" customHeight="1">
      <c r="A11" s="46" t="s">
        <v>10</v>
      </c>
      <c r="B11" s="46"/>
      <c r="D11" s="45"/>
      <c r="E11" s="45"/>
      <c r="F11" s="6">
        <v>66140366</v>
      </c>
      <c r="G11" s="47"/>
      <c r="H11" s="6">
        <v>53653289</v>
      </c>
      <c r="I11" s="6"/>
      <c r="J11" s="6">
        <v>98413</v>
      </c>
      <c r="K11" s="6"/>
      <c r="L11" s="6">
        <v>1291890</v>
      </c>
    </row>
    <row r="12" spans="1:12" ht="24" customHeight="1">
      <c r="A12" s="46" t="s">
        <v>160</v>
      </c>
      <c r="B12" s="46"/>
      <c r="D12" s="45"/>
      <c r="E12" s="45"/>
      <c r="F12" s="6">
        <v>1148680</v>
      </c>
      <c r="G12" s="47"/>
      <c r="H12" s="6">
        <v>2071514</v>
      </c>
      <c r="I12" s="6"/>
      <c r="J12" s="6">
        <v>5174261</v>
      </c>
      <c r="K12" s="6"/>
      <c r="L12" s="6">
        <v>5222200</v>
      </c>
    </row>
    <row r="13" spans="1:12" ht="24" customHeight="1">
      <c r="A13" s="46" t="s">
        <v>11</v>
      </c>
      <c r="B13" s="46"/>
      <c r="D13" s="45"/>
      <c r="E13" s="45"/>
      <c r="F13" s="6">
        <v>4704401</v>
      </c>
      <c r="G13" s="47"/>
      <c r="H13" s="6">
        <v>1765965</v>
      </c>
      <c r="I13" s="6"/>
      <c r="J13" s="6">
        <v>0</v>
      </c>
      <c r="K13" s="6"/>
      <c r="L13" s="6">
        <v>0</v>
      </c>
    </row>
    <row r="14" spans="1:12" ht="24" customHeight="1">
      <c r="A14" s="46" t="s">
        <v>12</v>
      </c>
      <c r="B14" s="46"/>
      <c r="D14" s="45"/>
      <c r="E14" s="45"/>
      <c r="F14" s="6">
        <v>43425363</v>
      </c>
      <c r="G14" s="47"/>
      <c r="H14" s="6">
        <v>54555479</v>
      </c>
      <c r="I14" s="6"/>
      <c r="J14" s="6">
        <v>2578971</v>
      </c>
      <c r="K14" s="6"/>
      <c r="L14" s="6">
        <v>2525337</v>
      </c>
    </row>
    <row r="15" spans="1:12" ht="24" customHeight="1">
      <c r="A15" s="46" t="s">
        <v>13</v>
      </c>
      <c r="B15" s="46"/>
      <c r="D15" s="45"/>
      <c r="E15" s="45"/>
      <c r="F15" s="6">
        <v>0</v>
      </c>
      <c r="G15" s="47"/>
      <c r="H15" s="6">
        <v>0</v>
      </c>
      <c r="I15" s="6"/>
      <c r="J15" s="6">
        <v>32592921</v>
      </c>
      <c r="K15" s="6"/>
      <c r="L15" s="6">
        <v>32592921</v>
      </c>
    </row>
    <row r="16" spans="1:12" ht="24" customHeight="1">
      <c r="A16" s="46" t="s">
        <v>14</v>
      </c>
      <c r="B16" s="46"/>
      <c r="D16" s="45"/>
      <c r="E16" s="45"/>
      <c r="F16" s="6">
        <v>293516785</v>
      </c>
      <c r="G16" s="47"/>
      <c r="H16" s="6">
        <f>289422941-14826559</f>
        <v>274596382</v>
      </c>
      <c r="I16" s="6"/>
      <c r="J16" s="6">
        <v>0</v>
      </c>
      <c r="K16" s="6"/>
      <c r="L16" s="6">
        <v>0</v>
      </c>
    </row>
    <row r="17" spans="1:12" ht="24" customHeight="1">
      <c r="A17" s="46" t="s">
        <v>15</v>
      </c>
      <c r="B17" s="46"/>
      <c r="D17" s="45"/>
      <c r="E17" s="45"/>
      <c r="F17" s="6">
        <v>0</v>
      </c>
      <c r="G17" s="47"/>
      <c r="H17" s="6">
        <v>0</v>
      </c>
      <c r="I17" s="6"/>
      <c r="J17" s="6">
        <v>35994</v>
      </c>
      <c r="K17" s="6"/>
      <c r="L17" s="6">
        <v>36060</v>
      </c>
    </row>
    <row r="18" spans="1:12" ht="24" customHeight="1">
      <c r="A18" s="46" t="s">
        <v>16</v>
      </c>
      <c r="B18" s="46"/>
      <c r="D18" s="45"/>
      <c r="E18" s="45"/>
      <c r="F18" s="6">
        <v>7240662</v>
      </c>
      <c r="G18" s="47"/>
      <c r="H18" s="6">
        <v>7248135</v>
      </c>
      <c r="I18" s="6"/>
      <c r="J18" s="6">
        <v>0</v>
      </c>
      <c r="K18" s="6"/>
      <c r="L18" s="6">
        <v>0</v>
      </c>
    </row>
    <row r="19" spans="1:12" ht="24" customHeight="1">
      <c r="A19" s="46" t="s">
        <v>17</v>
      </c>
      <c r="B19" s="46"/>
      <c r="D19" s="45"/>
      <c r="E19" s="45"/>
      <c r="F19" s="6">
        <v>597833</v>
      </c>
      <c r="G19" s="47"/>
      <c r="H19" s="6">
        <v>611065</v>
      </c>
      <c r="I19" s="6"/>
      <c r="J19" s="6">
        <v>480</v>
      </c>
      <c r="K19" s="6"/>
      <c r="L19" s="6">
        <v>1093</v>
      </c>
    </row>
    <row r="20" spans="1:12" ht="24" customHeight="1">
      <c r="A20" s="46" t="s">
        <v>18</v>
      </c>
      <c r="B20" s="46"/>
      <c r="D20" s="45"/>
      <c r="E20" s="45"/>
      <c r="F20" s="6">
        <v>629563</v>
      </c>
      <c r="G20" s="47"/>
      <c r="H20" s="6">
        <v>662239</v>
      </c>
      <c r="I20" s="6"/>
      <c r="J20" s="6">
        <v>1013</v>
      </c>
      <c r="K20" s="6"/>
      <c r="L20" s="6">
        <v>3007</v>
      </c>
    </row>
    <row r="21" spans="1:12" ht="24" customHeight="1">
      <c r="A21" s="46" t="s">
        <v>19</v>
      </c>
      <c r="B21" s="46"/>
      <c r="D21" s="45"/>
      <c r="E21" s="45"/>
      <c r="F21" s="6">
        <v>655914</v>
      </c>
      <c r="G21" s="47"/>
      <c r="H21" s="6">
        <v>652576</v>
      </c>
      <c r="I21" s="6"/>
      <c r="J21" s="6">
        <v>594</v>
      </c>
      <c r="K21" s="6"/>
      <c r="L21" s="6">
        <v>799</v>
      </c>
    </row>
    <row r="22" spans="1:12" ht="24" customHeight="1">
      <c r="A22" s="46" t="s">
        <v>20</v>
      </c>
      <c r="B22" s="46"/>
      <c r="D22" s="45"/>
      <c r="E22" s="45"/>
      <c r="F22" s="6">
        <v>1390605</v>
      </c>
      <c r="G22" s="47"/>
      <c r="H22" s="6">
        <v>1156851</v>
      </c>
      <c r="I22" s="6"/>
      <c r="J22" s="6">
        <v>0</v>
      </c>
      <c r="K22" s="6"/>
      <c r="L22" s="6">
        <v>0</v>
      </c>
    </row>
    <row r="23" spans="1:12" ht="24" customHeight="1">
      <c r="A23" s="46" t="s">
        <v>21</v>
      </c>
      <c r="B23" s="46"/>
      <c r="D23" s="45"/>
      <c r="E23" s="45"/>
      <c r="F23" s="6">
        <v>115041</v>
      </c>
      <c r="G23" s="47"/>
      <c r="H23" s="6">
        <v>149364</v>
      </c>
      <c r="I23" s="6"/>
      <c r="J23" s="6">
        <v>82637</v>
      </c>
      <c r="K23" s="6"/>
      <c r="L23" s="6">
        <v>84589</v>
      </c>
    </row>
    <row r="24" spans="1:12" ht="24" customHeight="1">
      <c r="A24" s="46" t="s">
        <v>22</v>
      </c>
      <c r="B24" s="46"/>
      <c r="D24" s="45"/>
      <c r="E24" s="45"/>
      <c r="F24" s="6">
        <v>46831</v>
      </c>
      <c r="G24" s="47"/>
      <c r="H24" s="6">
        <v>24497</v>
      </c>
      <c r="I24" s="6"/>
      <c r="J24" s="6">
        <v>0</v>
      </c>
      <c r="K24" s="6"/>
      <c r="L24" s="6">
        <v>0</v>
      </c>
    </row>
    <row r="25" spans="1:12" ht="24" customHeight="1">
      <c r="A25" s="46" t="s">
        <v>195</v>
      </c>
      <c r="B25" s="46"/>
      <c r="D25" s="45"/>
      <c r="E25" s="45"/>
      <c r="F25" s="6">
        <v>88782</v>
      </c>
      <c r="G25" s="47"/>
      <c r="H25" s="6">
        <v>81564</v>
      </c>
      <c r="I25" s="6"/>
      <c r="J25" s="6">
        <v>0</v>
      </c>
      <c r="K25" s="6"/>
      <c r="L25" s="6">
        <v>0</v>
      </c>
    </row>
    <row r="26" spans="1:12" ht="24" customHeight="1">
      <c r="A26" s="151" t="s">
        <v>205</v>
      </c>
      <c r="B26" s="46"/>
      <c r="D26" s="45"/>
      <c r="E26" s="45"/>
      <c r="F26" s="6">
        <v>3903859</v>
      </c>
      <c r="G26" s="47"/>
      <c r="H26" s="6">
        <v>57600</v>
      </c>
      <c r="I26" s="6"/>
      <c r="J26" s="6">
        <v>0</v>
      </c>
      <c r="K26" s="6"/>
      <c r="L26" s="6">
        <v>0</v>
      </c>
    </row>
    <row r="27" spans="1:12" ht="24" customHeight="1">
      <c r="A27" s="46" t="s">
        <v>24</v>
      </c>
      <c r="B27" s="46"/>
      <c r="D27" s="45"/>
      <c r="E27" s="45"/>
      <c r="F27" s="6">
        <v>1121028</v>
      </c>
      <c r="G27" s="47"/>
      <c r="H27" s="6">
        <v>938823</v>
      </c>
      <c r="I27" s="6"/>
      <c r="J27" s="6">
        <v>44034</v>
      </c>
      <c r="K27" s="6"/>
      <c r="L27" s="6">
        <v>33910</v>
      </c>
    </row>
    <row r="28" spans="1:12" ht="24" customHeight="1" thickBot="1">
      <c r="A28" s="44" t="s">
        <v>25</v>
      </c>
      <c r="B28" s="44"/>
      <c r="C28" s="48"/>
      <c r="D28" s="152"/>
      <c r="E28" s="31"/>
      <c r="F28" s="34">
        <f>SUM(F10:F27)</f>
        <v>425330256</v>
      </c>
      <c r="G28" s="30">
        <f>SUM(G10:G27)</f>
        <v>0</v>
      </c>
      <c r="H28" s="34">
        <f>SUM(H10:H27)</f>
        <v>398811027</v>
      </c>
      <c r="I28" s="30"/>
      <c r="J28" s="34">
        <f>SUM(J10:J27)</f>
        <v>40609328</v>
      </c>
      <c r="K28" s="30"/>
      <c r="L28" s="34">
        <f>SUM(L10:L27)</f>
        <v>41791816</v>
      </c>
    </row>
    <row r="29" spans="1:12" ht="24" customHeight="1" thickTop="1">
      <c r="A29" s="44"/>
      <c r="B29" s="44"/>
      <c r="F29" s="8"/>
      <c r="G29" s="50"/>
      <c r="H29" s="8"/>
      <c r="I29" s="154"/>
      <c r="J29" s="6"/>
      <c r="K29" s="154"/>
      <c r="L29" s="6"/>
    </row>
    <row r="30" spans="1:12" ht="24" customHeight="1">
      <c r="A30" s="46"/>
      <c r="B30" s="46"/>
      <c r="F30" s="155"/>
      <c r="G30" s="51"/>
      <c r="H30" s="155"/>
      <c r="I30" s="155"/>
      <c r="J30" s="155"/>
      <c r="K30" s="155"/>
      <c r="L30" s="155"/>
    </row>
    <row r="31" spans="1:12" s="39" customFormat="1" ht="24" customHeight="1">
      <c r="A31" s="37" t="s">
        <v>0</v>
      </c>
      <c r="B31" s="52"/>
      <c r="C31" s="38"/>
      <c r="D31" s="142"/>
      <c r="E31" s="143"/>
      <c r="F31" s="156"/>
      <c r="G31" s="157"/>
      <c r="H31" s="156"/>
      <c r="I31" s="156"/>
      <c r="J31" s="156"/>
      <c r="K31" s="156"/>
      <c r="L31" s="156"/>
    </row>
    <row r="32" spans="1:12" s="39" customFormat="1" ht="24" customHeight="1">
      <c r="A32" s="40" t="s">
        <v>1</v>
      </c>
      <c r="B32" s="41"/>
      <c r="C32" s="38"/>
      <c r="D32" s="142"/>
      <c r="E32" s="143"/>
      <c r="F32" s="156"/>
      <c r="G32" s="157"/>
      <c r="H32" s="156"/>
      <c r="I32" s="156"/>
      <c r="J32" s="156"/>
      <c r="K32" s="156"/>
      <c r="L32" s="156"/>
    </row>
    <row r="33" spans="1:12" s="39" customFormat="1" ht="14.5" customHeight="1">
      <c r="A33" s="41"/>
      <c r="B33" s="41"/>
      <c r="C33" s="38"/>
      <c r="D33" s="142"/>
      <c r="E33" s="143"/>
      <c r="F33" s="156"/>
      <c r="G33" s="157"/>
      <c r="H33" s="156"/>
      <c r="I33" s="156"/>
      <c r="J33" s="156"/>
      <c r="K33" s="156"/>
      <c r="L33" s="156"/>
    </row>
    <row r="34" spans="1:12" s="39" customFormat="1" ht="24" customHeight="1">
      <c r="A34" s="41"/>
      <c r="B34" s="41"/>
      <c r="C34" s="38"/>
      <c r="D34" s="148"/>
      <c r="E34" s="147"/>
      <c r="F34" s="171" t="s">
        <v>2</v>
      </c>
      <c r="G34" s="171"/>
      <c r="H34" s="171"/>
      <c r="I34" s="149"/>
      <c r="J34" s="171" t="s">
        <v>3</v>
      </c>
      <c r="K34" s="171"/>
      <c r="L34" s="171"/>
    </row>
    <row r="35" spans="1:12" s="39" customFormat="1" ht="24" customHeight="1">
      <c r="A35" s="41"/>
      <c r="B35" s="41"/>
      <c r="C35" s="38"/>
      <c r="D35" s="148"/>
      <c r="E35" s="147"/>
      <c r="F35" s="63" t="s">
        <v>4</v>
      </c>
      <c r="G35" s="62"/>
      <c r="H35" s="63" t="s">
        <v>5</v>
      </c>
      <c r="I35" s="62"/>
      <c r="J35" s="63" t="s">
        <v>4</v>
      </c>
      <c r="K35" s="62"/>
      <c r="L35" s="63" t="s">
        <v>5</v>
      </c>
    </row>
    <row r="36" spans="1:12" ht="24" customHeight="1">
      <c r="A36" s="44" t="s">
        <v>26</v>
      </c>
      <c r="D36" s="45"/>
      <c r="E36" s="150"/>
      <c r="F36" s="63">
        <v>2569</v>
      </c>
      <c r="G36" s="63"/>
      <c r="H36" s="63">
        <v>2568</v>
      </c>
      <c r="I36" s="63"/>
      <c r="J36" s="63">
        <v>2569</v>
      </c>
      <c r="K36" s="63"/>
      <c r="L36" s="63">
        <v>2568</v>
      </c>
    </row>
    <row r="37" spans="1:12">
      <c r="F37" s="63" t="s">
        <v>208</v>
      </c>
      <c r="G37" s="63"/>
      <c r="H37" s="63"/>
      <c r="I37" s="63"/>
      <c r="J37" s="63" t="s">
        <v>208</v>
      </c>
      <c r="K37" s="63"/>
      <c r="L37" s="63"/>
    </row>
    <row r="38" spans="1:12">
      <c r="F38" s="63" t="s">
        <v>209</v>
      </c>
      <c r="G38" s="63"/>
      <c r="H38" s="63"/>
      <c r="I38" s="63"/>
      <c r="J38" s="63" t="s">
        <v>209</v>
      </c>
      <c r="K38" s="63"/>
      <c r="L38" s="63"/>
    </row>
    <row r="39" spans="1:12" ht="24" customHeight="1">
      <c r="D39" s="45"/>
      <c r="E39" s="150"/>
      <c r="F39" s="170" t="s">
        <v>8</v>
      </c>
      <c r="G39" s="170"/>
      <c r="H39" s="170"/>
      <c r="I39" s="170"/>
      <c r="J39" s="170"/>
      <c r="K39" s="170"/>
      <c r="L39" s="170"/>
    </row>
    <row r="40" spans="1:12" ht="24" customHeight="1">
      <c r="A40" s="53" t="s">
        <v>27</v>
      </c>
      <c r="B40" s="44"/>
      <c r="D40" s="146"/>
      <c r="E40" s="42"/>
      <c r="F40" s="51"/>
      <c r="G40" s="54"/>
      <c r="H40" s="51"/>
      <c r="I40" s="155"/>
      <c r="J40" s="155"/>
      <c r="K40" s="155"/>
      <c r="L40" s="155"/>
    </row>
    <row r="41" spans="1:12" ht="24" customHeight="1">
      <c r="A41" s="46" t="s">
        <v>28</v>
      </c>
      <c r="B41" s="46"/>
      <c r="D41" s="45"/>
      <c r="E41" s="45"/>
      <c r="F41" s="6">
        <v>316969048</v>
      </c>
      <c r="G41" s="47"/>
      <c r="H41" s="6">
        <v>316722760</v>
      </c>
      <c r="I41" s="6"/>
      <c r="J41" s="6">
        <v>0</v>
      </c>
      <c r="K41" s="6"/>
      <c r="L41" s="6">
        <v>0</v>
      </c>
    </row>
    <row r="42" spans="1:12" ht="24" customHeight="1">
      <c r="A42" s="46" t="s">
        <v>29</v>
      </c>
      <c r="B42" s="46"/>
      <c r="D42" s="45"/>
      <c r="E42" s="45"/>
      <c r="F42" s="6">
        <v>22208552</v>
      </c>
      <c r="G42" s="47"/>
      <c r="H42" s="6">
        <v>16289686</v>
      </c>
      <c r="I42" s="6"/>
      <c r="J42" s="6">
        <v>0</v>
      </c>
      <c r="K42" s="6"/>
      <c r="L42" s="6">
        <v>0</v>
      </c>
    </row>
    <row r="43" spans="1:12" ht="24" customHeight="1">
      <c r="A43" s="46" t="s">
        <v>30</v>
      </c>
      <c r="B43" s="46"/>
      <c r="D43" s="45"/>
      <c r="E43" s="45"/>
      <c r="F43" s="6">
        <v>984573</v>
      </c>
      <c r="G43" s="47"/>
      <c r="H43" s="6">
        <v>264240</v>
      </c>
      <c r="I43" s="6"/>
      <c r="J43" s="6">
        <v>0</v>
      </c>
      <c r="K43" s="6"/>
      <c r="L43" s="6">
        <v>0</v>
      </c>
    </row>
    <row r="44" spans="1:12" ht="24" customHeight="1">
      <c r="A44" s="46" t="s">
        <v>31</v>
      </c>
      <c r="B44" s="46"/>
      <c r="D44" s="45"/>
      <c r="E44" s="45"/>
      <c r="F44" s="6">
        <v>5062855</v>
      </c>
      <c r="G44" s="47"/>
      <c r="H44" s="6">
        <v>1388132</v>
      </c>
      <c r="I44" s="6"/>
      <c r="J44" s="6">
        <v>0</v>
      </c>
      <c r="K44" s="6"/>
      <c r="L44" s="6">
        <v>0</v>
      </c>
    </row>
    <row r="45" spans="1:12" ht="24" customHeight="1">
      <c r="A45" s="42" t="s">
        <v>196</v>
      </c>
      <c r="D45" s="45"/>
      <c r="E45" s="45"/>
      <c r="F45" s="6">
        <v>32092697</v>
      </c>
      <c r="G45" s="47"/>
      <c r="H45" s="6">
        <v>13886737</v>
      </c>
      <c r="I45" s="6"/>
      <c r="J45" s="166">
        <v>8165913</v>
      </c>
      <c r="K45" s="6"/>
      <c r="L45" s="6">
        <v>8947168</v>
      </c>
    </row>
    <row r="46" spans="1:12" ht="24" customHeight="1">
      <c r="A46" s="46" t="s">
        <v>32</v>
      </c>
      <c r="B46" s="46"/>
      <c r="D46" s="45"/>
      <c r="E46" s="45"/>
      <c r="F46" s="6">
        <v>905921</v>
      </c>
      <c r="G46" s="47"/>
      <c r="H46" s="6">
        <v>1183428</v>
      </c>
      <c r="I46" s="6"/>
      <c r="J46" s="166">
        <v>3111</v>
      </c>
      <c r="K46" s="6"/>
      <c r="L46" s="6">
        <v>3231</v>
      </c>
    </row>
    <row r="47" spans="1:12" ht="24" customHeight="1">
      <c r="A47" s="46" t="s">
        <v>33</v>
      </c>
      <c r="B47" s="46"/>
      <c r="D47" s="45"/>
      <c r="E47" s="45"/>
      <c r="F47" s="6">
        <v>1184035</v>
      </c>
      <c r="G47" s="47"/>
      <c r="H47" s="6">
        <v>1577601</v>
      </c>
      <c r="I47" s="6"/>
      <c r="J47" s="166">
        <v>25812</v>
      </c>
      <c r="K47" s="6"/>
      <c r="L47" s="6">
        <v>44659</v>
      </c>
    </row>
    <row r="48" spans="1:12" ht="24" customHeight="1">
      <c r="A48" s="46" t="s">
        <v>34</v>
      </c>
      <c r="B48" s="46"/>
      <c r="D48" s="45"/>
      <c r="E48" s="45"/>
      <c r="F48" s="6">
        <v>653806</v>
      </c>
      <c r="G48" s="47"/>
      <c r="H48" s="6">
        <v>685861</v>
      </c>
      <c r="I48" s="6"/>
      <c r="J48" s="166">
        <v>1022</v>
      </c>
      <c r="K48" s="6"/>
      <c r="L48" s="6">
        <v>3047</v>
      </c>
    </row>
    <row r="49" spans="1:12" ht="24" customHeight="1">
      <c r="A49" s="46" t="s">
        <v>35</v>
      </c>
      <c r="B49" s="46"/>
      <c r="D49" s="45"/>
      <c r="E49" s="45"/>
      <c r="F49" s="6">
        <v>753640</v>
      </c>
      <c r="G49" s="47"/>
      <c r="H49" s="6">
        <v>686228</v>
      </c>
      <c r="I49" s="6"/>
      <c r="J49" s="166">
        <v>53470</v>
      </c>
      <c r="K49" s="6"/>
      <c r="L49" s="6">
        <v>52823</v>
      </c>
    </row>
    <row r="50" spans="1:12" ht="24" customHeight="1">
      <c r="A50" s="46" t="s">
        <v>36</v>
      </c>
      <c r="B50" s="46"/>
      <c r="E50" s="45"/>
      <c r="F50" s="6">
        <v>522095</v>
      </c>
      <c r="G50" s="47"/>
      <c r="H50" s="6">
        <v>491135</v>
      </c>
      <c r="I50" s="6"/>
      <c r="J50" s="166">
        <v>1894</v>
      </c>
      <c r="K50" s="6"/>
      <c r="L50" s="6">
        <v>1519</v>
      </c>
    </row>
    <row r="51" spans="1:12" ht="24" customHeight="1">
      <c r="A51" s="46" t="s">
        <v>37</v>
      </c>
      <c r="B51" s="46"/>
      <c r="D51" s="45"/>
      <c r="E51" s="45"/>
      <c r="F51" s="6">
        <v>209373</v>
      </c>
      <c r="G51" s="47"/>
      <c r="H51" s="6">
        <v>217877</v>
      </c>
      <c r="I51" s="6"/>
      <c r="J51" s="6">
        <v>0</v>
      </c>
      <c r="K51" s="6"/>
      <c r="L51" s="6">
        <v>0</v>
      </c>
    </row>
    <row r="52" spans="1:12" ht="24" customHeight="1">
      <c r="A52" s="46" t="s">
        <v>38</v>
      </c>
      <c r="B52" s="46"/>
      <c r="D52" s="45"/>
      <c r="E52" s="45"/>
      <c r="F52" s="6">
        <v>0</v>
      </c>
      <c r="G52" s="47"/>
      <c r="H52" s="6">
        <v>35395</v>
      </c>
      <c r="I52" s="6"/>
      <c r="J52" s="6">
        <v>0</v>
      </c>
      <c r="K52" s="6"/>
      <c r="L52" s="6">
        <v>0</v>
      </c>
    </row>
    <row r="53" spans="1:12" ht="24" customHeight="1">
      <c r="A53" s="46" t="s">
        <v>39</v>
      </c>
      <c r="B53" s="46"/>
      <c r="D53" s="45"/>
      <c r="E53" s="45"/>
      <c r="F53" s="6">
        <v>148781</v>
      </c>
      <c r="G53" s="47"/>
      <c r="H53" s="6">
        <v>57996</v>
      </c>
      <c r="I53" s="6"/>
      <c r="J53" s="6">
        <v>0</v>
      </c>
      <c r="K53" s="6"/>
      <c r="L53" s="6">
        <v>0</v>
      </c>
    </row>
    <row r="54" spans="1:12" ht="24" customHeight="1">
      <c r="A54" s="151" t="s">
        <v>197</v>
      </c>
      <c r="B54" s="46"/>
      <c r="D54" s="45"/>
      <c r="E54" s="45"/>
      <c r="F54" s="6">
        <v>699271</v>
      </c>
      <c r="G54" s="47"/>
      <c r="H54" s="6">
        <v>1810638</v>
      </c>
      <c r="I54" s="6"/>
      <c r="J54" s="6">
        <v>0</v>
      </c>
      <c r="K54" s="6"/>
      <c r="L54" s="6">
        <v>0</v>
      </c>
    </row>
    <row r="55" spans="1:12" ht="24" customHeight="1">
      <c r="A55" s="46" t="s">
        <v>40</v>
      </c>
      <c r="B55" s="46"/>
      <c r="D55" s="45"/>
      <c r="E55" s="45"/>
      <c r="F55" s="6">
        <v>765509</v>
      </c>
      <c r="G55" s="47"/>
      <c r="H55" s="6">
        <v>796605</v>
      </c>
      <c r="I55" s="6"/>
      <c r="J55" s="6">
        <v>7057</v>
      </c>
      <c r="K55" s="6"/>
      <c r="L55" s="6">
        <v>5787</v>
      </c>
    </row>
    <row r="56" spans="1:12" ht="24" customHeight="1">
      <c r="A56" s="44" t="s">
        <v>41</v>
      </c>
      <c r="B56" s="44"/>
      <c r="D56" s="45"/>
      <c r="E56" s="45"/>
      <c r="F56" s="158">
        <f>SUM(F41:F55)</f>
        <v>383160156</v>
      </c>
      <c r="G56" s="49"/>
      <c r="H56" s="158">
        <f>SUM(H41:H55)</f>
        <v>356094319</v>
      </c>
      <c r="I56" s="49"/>
      <c r="J56" s="158">
        <f>SUM(J41:J55)</f>
        <v>8258279</v>
      </c>
      <c r="K56" s="49"/>
      <c r="L56" s="158">
        <f>SUM(L41:L55)</f>
        <v>9058234</v>
      </c>
    </row>
    <row r="57" spans="1:12" ht="14.5" customHeight="1">
      <c r="A57" s="44"/>
      <c r="B57" s="44"/>
      <c r="D57" s="45"/>
      <c r="E57" s="45"/>
      <c r="F57" s="6"/>
      <c r="G57" s="47"/>
      <c r="H57" s="6"/>
      <c r="I57" s="47"/>
      <c r="J57" s="6"/>
      <c r="K57" s="47"/>
      <c r="L57" s="6"/>
    </row>
    <row r="58" spans="1:12" ht="24" customHeight="1">
      <c r="A58" s="53" t="s">
        <v>42</v>
      </c>
      <c r="B58" s="44"/>
      <c r="D58" s="159"/>
      <c r="E58" s="55"/>
      <c r="F58" s="56"/>
      <c r="G58" s="47"/>
      <c r="H58" s="56"/>
      <c r="I58" s="47"/>
      <c r="J58" s="8"/>
      <c r="K58" s="47"/>
      <c r="L58" s="8"/>
    </row>
    <row r="59" spans="1:12" ht="24" customHeight="1">
      <c r="A59" s="46" t="s">
        <v>43</v>
      </c>
      <c r="B59" s="46"/>
      <c r="D59" s="160"/>
      <c r="E59" s="42"/>
      <c r="F59" s="57"/>
      <c r="G59" s="57"/>
      <c r="H59" s="57"/>
      <c r="I59" s="8"/>
      <c r="J59" s="8"/>
      <c r="K59" s="8"/>
      <c r="L59" s="8"/>
    </row>
    <row r="60" spans="1:12" ht="24" customHeight="1">
      <c r="A60" s="58" t="s">
        <v>44</v>
      </c>
      <c r="B60" s="58"/>
      <c r="D60" s="45"/>
      <c r="E60" s="45"/>
      <c r="F60" s="6"/>
      <c r="G60" s="56"/>
      <c r="H60" s="6"/>
      <c r="I60" s="9"/>
      <c r="J60" s="6"/>
      <c r="K60" s="9"/>
      <c r="L60" s="6"/>
    </row>
    <row r="61" spans="1:12" ht="24" customHeight="1" thickBot="1">
      <c r="A61" s="58" t="s">
        <v>45</v>
      </c>
      <c r="B61" s="58"/>
      <c r="D61" s="45"/>
      <c r="E61" s="45"/>
      <c r="F61" s="161">
        <v>21183661</v>
      </c>
      <c r="G61" s="47"/>
      <c r="H61" s="161">
        <v>21183661</v>
      </c>
      <c r="I61" s="6"/>
      <c r="J61" s="161">
        <v>21183661</v>
      </c>
      <c r="K61" s="6"/>
      <c r="L61" s="161">
        <v>21183661</v>
      </c>
    </row>
    <row r="62" spans="1:12" ht="24" customHeight="1" thickTop="1">
      <c r="A62" s="58" t="s">
        <v>46</v>
      </c>
      <c r="B62" s="58"/>
      <c r="D62" s="45"/>
      <c r="E62" s="45"/>
      <c r="F62" s="6"/>
      <c r="G62" s="56"/>
      <c r="H62" s="6"/>
      <c r="I62" s="9"/>
      <c r="J62" s="6"/>
      <c r="K62" s="9"/>
      <c r="L62" s="6"/>
    </row>
    <row r="63" spans="1:12" ht="24" customHeight="1">
      <c r="A63" s="58" t="s">
        <v>45</v>
      </c>
      <c r="B63" s="58"/>
      <c r="D63" s="45"/>
      <c r="E63" s="45"/>
      <c r="F63" s="6">
        <v>21183661</v>
      </c>
      <c r="G63" s="47"/>
      <c r="H63" s="6">
        <v>21183661</v>
      </c>
      <c r="I63" s="6"/>
      <c r="J63" s="6">
        <v>21183661</v>
      </c>
      <c r="K63" s="6"/>
      <c r="L63" s="6">
        <v>21183661</v>
      </c>
    </row>
    <row r="64" spans="1:12" ht="24" customHeight="1">
      <c r="A64" s="58" t="s">
        <v>47</v>
      </c>
      <c r="B64" s="58"/>
      <c r="D64" s="160"/>
      <c r="E64" s="45"/>
      <c r="F64" s="6">
        <v>9627913</v>
      </c>
      <c r="G64" s="6"/>
      <c r="H64" s="6">
        <v>9627913</v>
      </c>
      <c r="I64" s="6"/>
      <c r="J64" s="6">
        <v>9627913</v>
      </c>
      <c r="K64" s="6"/>
      <c r="L64" s="6">
        <v>9627913</v>
      </c>
    </row>
    <row r="65" spans="1:12" ht="24" customHeight="1">
      <c r="A65" s="58" t="s">
        <v>48</v>
      </c>
      <c r="B65" s="58"/>
      <c r="D65" s="160"/>
      <c r="E65" s="45"/>
      <c r="F65" s="6">
        <v>890</v>
      </c>
      <c r="G65" s="6"/>
      <c r="H65" s="6">
        <v>890</v>
      </c>
      <c r="I65" s="6"/>
      <c r="J65" s="6">
        <v>890</v>
      </c>
      <c r="K65" s="6"/>
      <c r="L65" s="6">
        <v>890</v>
      </c>
    </row>
    <row r="66" spans="1:12" ht="24" customHeight="1">
      <c r="A66" s="58" t="s">
        <v>49</v>
      </c>
      <c r="B66" s="58"/>
      <c r="D66" s="45"/>
      <c r="E66" s="45"/>
      <c r="F66" s="57">
        <v>-2951098</v>
      </c>
      <c r="G66" s="57"/>
      <c r="H66" s="57">
        <v>-1784302</v>
      </c>
      <c r="I66" s="6"/>
      <c r="J66" s="6">
        <v>-820050</v>
      </c>
      <c r="K66" s="6"/>
      <c r="L66" s="6">
        <v>-933437</v>
      </c>
    </row>
    <row r="67" spans="1:12" ht="24" customHeight="1">
      <c r="A67" s="58" t="s">
        <v>50</v>
      </c>
      <c r="B67" s="58"/>
      <c r="D67" s="45"/>
      <c r="E67" s="45"/>
      <c r="F67" s="6"/>
      <c r="G67" s="47"/>
      <c r="H67" s="6"/>
      <c r="I67" s="6"/>
      <c r="J67" s="6"/>
      <c r="K67" s="6"/>
      <c r="L67" s="6"/>
    </row>
    <row r="68" spans="1:12" ht="24" customHeight="1">
      <c r="A68" s="39" t="s">
        <v>51</v>
      </c>
      <c r="B68" s="58"/>
      <c r="D68" s="45"/>
      <c r="E68" s="45"/>
      <c r="F68" s="6"/>
      <c r="G68" s="47"/>
      <c r="H68" s="6"/>
      <c r="I68" s="6"/>
      <c r="J68" s="6"/>
      <c r="K68" s="6"/>
      <c r="L68" s="6"/>
    </row>
    <row r="69" spans="1:12" ht="24" customHeight="1">
      <c r="A69" s="39" t="s">
        <v>52</v>
      </c>
      <c r="B69" s="58"/>
      <c r="D69" s="45"/>
      <c r="E69" s="45"/>
      <c r="F69" s="6">
        <v>2211397</v>
      </c>
      <c r="G69" s="47"/>
      <c r="H69" s="6">
        <v>2211397</v>
      </c>
      <c r="I69" s="6"/>
      <c r="J69" s="6">
        <v>816700</v>
      </c>
      <c r="K69" s="6"/>
      <c r="L69" s="6">
        <v>816700</v>
      </c>
    </row>
    <row r="70" spans="1:12" ht="24" customHeight="1">
      <c r="A70" s="58" t="s">
        <v>53</v>
      </c>
      <c r="B70" s="58"/>
      <c r="D70" s="159"/>
      <c r="E70" s="55"/>
      <c r="F70" s="6">
        <v>12097335</v>
      </c>
      <c r="G70" s="56"/>
      <c r="H70" s="6">
        <v>11477147</v>
      </c>
      <c r="I70" s="8"/>
      <c r="J70" s="6">
        <v>1541935</v>
      </c>
      <c r="K70" s="8"/>
      <c r="L70" s="6">
        <v>2037855</v>
      </c>
    </row>
    <row r="71" spans="1:12" ht="24" customHeight="1">
      <c r="A71" s="44" t="s">
        <v>54</v>
      </c>
      <c r="B71" s="44"/>
      <c r="C71" s="48"/>
      <c r="D71" s="60"/>
      <c r="E71" s="48"/>
      <c r="F71" s="162">
        <f>SUM(F63:F70)</f>
        <v>42170098</v>
      </c>
      <c r="G71" s="30"/>
      <c r="H71" s="162">
        <f>SUM(H63:H70)</f>
        <v>42716706</v>
      </c>
      <c r="I71" s="30"/>
      <c r="J71" s="162">
        <f>SUM(J63:J70)</f>
        <v>32351049</v>
      </c>
      <c r="K71" s="30"/>
      <c r="L71" s="162">
        <f>SUM(L63:L70)</f>
        <v>32733582</v>
      </c>
    </row>
    <row r="72" spans="1:12" ht="24" customHeight="1">
      <c r="A72" s="46" t="s">
        <v>55</v>
      </c>
      <c r="B72" s="46"/>
      <c r="D72" s="146"/>
      <c r="E72" s="42"/>
      <c r="F72" s="10">
        <v>2</v>
      </c>
      <c r="G72" s="6"/>
      <c r="H72" s="10">
        <v>2</v>
      </c>
      <c r="I72" s="6"/>
      <c r="J72" s="10">
        <v>0</v>
      </c>
      <c r="K72" s="6"/>
      <c r="L72" s="10">
        <v>0</v>
      </c>
    </row>
    <row r="73" spans="1:12" ht="24" customHeight="1">
      <c r="A73" s="44" t="s">
        <v>56</v>
      </c>
      <c r="B73" s="44"/>
      <c r="C73" s="48"/>
      <c r="D73" s="60"/>
      <c r="E73" s="48"/>
      <c r="F73" s="158">
        <f>SUM(F71:F72)</f>
        <v>42170100</v>
      </c>
      <c r="G73" s="49"/>
      <c r="H73" s="158">
        <f>SUM(H71:H72)</f>
        <v>42716708</v>
      </c>
      <c r="I73" s="30"/>
      <c r="J73" s="158">
        <f>SUM(J71:J72)</f>
        <v>32351049</v>
      </c>
      <c r="K73" s="30"/>
      <c r="L73" s="158">
        <f>SUM(L71:L72)</f>
        <v>32733582</v>
      </c>
    </row>
    <row r="74" spans="1:12" ht="24" customHeight="1" thickBot="1">
      <c r="A74" s="44" t="s">
        <v>57</v>
      </c>
      <c r="B74" s="44"/>
      <c r="C74" s="48"/>
      <c r="D74" s="60"/>
      <c r="E74" s="48"/>
      <c r="F74" s="163">
        <f>SUM(F73,F56)</f>
        <v>425330256</v>
      </c>
      <c r="G74" s="49"/>
      <c r="H74" s="163">
        <f>SUM(H73,H56)</f>
        <v>398811027</v>
      </c>
      <c r="I74" s="30"/>
      <c r="J74" s="163">
        <f>SUM(J73,J56)</f>
        <v>40609328</v>
      </c>
      <c r="K74" s="30"/>
      <c r="L74" s="163">
        <f>SUM(L73,L56)</f>
        <v>41791816</v>
      </c>
    </row>
    <row r="75" spans="1:12" ht="24" customHeight="1" thickTop="1">
      <c r="A75" s="46"/>
      <c r="B75" s="46"/>
      <c r="D75" s="146"/>
      <c r="E75" s="42"/>
      <c r="F75" s="136">
        <f>+F74-F28</f>
        <v>0</v>
      </c>
      <c r="G75" s="164"/>
      <c r="H75" s="136">
        <f>+H74-H28</f>
        <v>0</v>
      </c>
      <c r="I75" s="164"/>
      <c r="J75" s="136">
        <f>+J74-J28</f>
        <v>0</v>
      </c>
      <c r="K75" s="164"/>
      <c r="L75" s="136">
        <f>+L74-L28</f>
        <v>0</v>
      </c>
    </row>
    <row r="76" spans="1:12" ht="24" customHeight="1">
      <c r="A76" s="46"/>
      <c r="B76" s="46"/>
      <c r="D76" s="146"/>
      <c r="E76" s="42"/>
      <c r="F76" s="42"/>
      <c r="H76" s="42"/>
      <c r="I76" s="11"/>
      <c r="J76" s="11"/>
      <c r="K76" s="11"/>
      <c r="L76" s="11"/>
    </row>
    <row r="77" spans="1:12" ht="24" customHeight="1">
      <c r="F77" s="13"/>
      <c r="H77" s="13"/>
      <c r="I77" s="13"/>
      <c r="J77" s="13"/>
      <c r="K77" s="13"/>
      <c r="L77" s="13"/>
    </row>
  </sheetData>
  <mergeCells count="6">
    <mergeCell ref="F39:L39"/>
    <mergeCell ref="F4:H4"/>
    <mergeCell ref="J4:L4"/>
    <mergeCell ref="F9:L9"/>
    <mergeCell ref="F34:H34"/>
    <mergeCell ref="J34:L34"/>
  </mergeCells>
  <conditionalFormatting sqref="V39:AB1048576 V1:AB36">
    <cfRule type="containsText" dxfId="1" priority="1" operator="containsText" text="TRUE">
      <formula>NOT(ISERROR(SEARCH("TRUE",V1)))</formula>
    </cfRule>
  </conditionalFormatting>
  <pageMargins left="0.7" right="0.7" top="0.48" bottom="0.5" header="0.5" footer="0.5"/>
  <pageSetup paperSize="9" scale="73" firstPageNumber="8" orientation="portrait" useFirstPageNumber="1" r:id="rId1"/>
  <rowBreaks count="1" manualBreakCount="1">
    <brk id="3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63"/>
  <sheetViews>
    <sheetView showGridLines="0" view="pageBreakPreview" zoomScale="80" zoomScaleNormal="80" zoomScaleSheetLayoutView="80" workbookViewId="0">
      <selection activeCell="A143" sqref="A143"/>
    </sheetView>
  </sheetViews>
  <sheetFormatPr defaultColWidth="9.1796875" defaultRowHeight="24" customHeight="1"/>
  <cols>
    <col min="1" max="1" width="51.453125" style="42" customWidth="1"/>
    <col min="2" max="2" width="3.90625" style="42" customWidth="1"/>
    <col min="3" max="3" width="8.6328125" style="140" customWidth="1"/>
    <col min="4" max="4" width="1.81640625" style="7" customWidth="1"/>
    <col min="5" max="5" width="12" style="7" customWidth="1"/>
    <col min="6" max="6" width="1.1796875" style="61" customWidth="1"/>
    <col min="7" max="7" width="12" style="7" customWidth="1"/>
    <col min="8" max="8" width="1.1796875" style="2" customWidth="1"/>
    <col min="9" max="9" width="12" style="2" customWidth="1"/>
    <col min="10" max="10" width="1.1796875" style="2" customWidth="1"/>
    <col min="11" max="11" width="12" style="2" customWidth="1"/>
    <col min="12" max="16384" width="9.1796875" style="42"/>
  </cols>
  <sheetData>
    <row r="1" spans="1:12" ht="24" customHeight="1">
      <c r="A1" s="37" t="s">
        <v>0</v>
      </c>
      <c r="E1" s="12"/>
      <c r="F1" s="12"/>
      <c r="G1" s="12"/>
      <c r="H1" s="13"/>
      <c r="I1" s="13"/>
      <c r="J1" s="13"/>
      <c r="K1" s="13"/>
    </row>
    <row r="2" spans="1:12" ht="24" customHeight="1">
      <c r="A2" s="40" t="s">
        <v>58</v>
      </c>
      <c r="E2" s="12"/>
      <c r="F2" s="12"/>
      <c r="G2" s="12"/>
      <c r="H2" s="13"/>
      <c r="I2" s="13"/>
      <c r="J2" s="13"/>
      <c r="K2" s="13"/>
    </row>
    <row r="3" spans="1:12" ht="24" customHeight="1">
      <c r="A3" s="40"/>
      <c r="E3" s="12"/>
      <c r="F3" s="12"/>
      <c r="G3" s="12"/>
      <c r="H3" s="13"/>
      <c r="I3" s="13"/>
      <c r="J3" s="13"/>
      <c r="K3" s="13"/>
    </row>
    <row r="4" spans="1:12" ht="24" customHeight="1">
      <c r="A4" s="40"/>
      <c r="E4" s="169" t="s">
        <v>2</v>
      </c>
      <c r="F4" s="169"/>
      <c r="G4" s="169"/>
      <c r="H4" s="62"/>
      <c r="I4" s="169" t="s">
        <v>3</v>
      </c>
      <c r="J4" s="169"/>
      <c r="K4" s="169"/>
    </row>
    <row r="5" spans="1:12" ht="24" customHeight="1">
      <c r="A5" s="40"/>
      <c r="E5" s="167" t="s">
        <v>59</v>
      </c>
      <c r="F5" s="167"/>
      <c r="G5" s="167"/>
      <c r="H5" s="62"/>
      <c r="I5" s="167" t="s">
        <v>59</v>
      </c>
      <c r="J5" s="167"/>
      <c r="K5" s="167"/>
    </row>
    <row r="6" spans="1:12" ht="24" customHeight="1">
      <c r="A6" s="41"/>
      <c r="E6" s="167" t="s">
        <v>60</v>
      </c>
      <c r="F6" s="167"/>
      <c r="G6" s="167"/>
      <c r="H6" s="62"/>
      <c r="I6" s="167" t="s">
        <v>60</v>
      </c>
      <c r="J6" s="167"/>
      <c r="K6" s="167"/>
    </row>
    <row r="7" spans="1:12" ht="24" customHeight="1">
      <c r="A7" s="41"/>
      <c r="C7" s="45"/>
      <c r="E7" s="63">
        <v>2569</v>
      </c>
      <c r="F7" s="63"/>
      <c r="G7" s="63">
        <v>2568</v>
      </c>
      <c r="H7" s="63"/>
      <c r="I7" s="63">
        <v>2569</v>
      </c>
      <c r="J7" s="63"/>
      <c r="K7" s="63">
        <v>2568</v>
      </c>
    </row>
    <row r="8" spans="1:12" ht="24" customHeight="1">
      <c r="A8" s="44"/>
      <c r="C8" s="42"/>
      <c r="D8" s="45"/>
      <c r="E8" s="63" t="s">
        <v>208</v>
      </c>
      <c r="G8" s="63"/>
      <c r="H8" s="63"/>
      <c r="I8" s="63" t="s">
        <v>208</v>
      </c>
      <c r="K8" s="63"/>
      <c r="L8" s="63"/>
    </row>
    <row r="9" spans="1:12" ht="24" customHeight="1">
      <c r="A9" s="44"/>
      <c r="C9" s="42"/>
      <c r="D9" s="45"/>
      <c r="E9" s="63" t="s">
        <v>209</v>
      </c>
      <c r="G9" s="63"/>
      <c r="H9" s="63"/>
      <c r="I9" s="63" t="s">
        <v>209</v>
      </c>
      <c r="K9" s="63"/>
      <c r="L9" s="63"/>
    </row>
    <row r="10" spans="1:12" ht="24" customHeight="1">
      <c r="A10" s="41"/>
      <c r="E10" s="168" t="s">
        <v>8</v>
      </c>
      <c r="F10" s="168"/>
      <c r="G10" s="168"/>
      <c r="H10" s="168"/>
      <c r="I10" s="168"/>
      <c r="J10" s="168"/>
      <c r="K10" s="168"/>
    </row>
    <row r="11" spans="1:12" ht="24" customHeight="1">
      <c r="A11" s="46" t="s">
        <v>61</v>
      </c>
      <c r="C11" s="45"/>
      <c r="E11" s="9">
        <v>3316360</v>
      </c>
      <c r="F11" s="9"/>
      <c r="G11" s="9">
        <v>3369396</v>
      </c>
      <c r="H11" s="9"/>
      <c r="I11" s="9">
        <v>510</v>
      </c>
      <c r="J11" s="9"/>
      <c r="K11" s="9">
        <v>90</v>
      </c>
    </row>
    <row r="12" spans="1:12" ht="24" customHeight="1">
      <c r="A12" s="46" t="s">
        <v>62</v>
      </c>
      <c r="C12" s="45"/>
      <c r="E12" s="10">
        <v>-1398186</v>
      </c>
      <c r="F12" s="9"/>
      <c r="G12" s="10">
        <v>-1703155</v>
      </c>
      <c r="H12" s="9"/>
      <c r="I12" s="10">
        <v>-43724</v>
      </c>
      <c r="J12" s="9"/>
      <c r="K12" s="10">
        <v>-57274</v>
      </c>
    </row>
    <row r="13" spans="1:12" ht="24" customHeight="1">
      <c r="A13" s="44" t="s">
        <v>63</v>
      </c>
      <c r="C13" s="45"/>
      <c r="E13" s="21">
        <f>SUM(E11:E12)</f>
        <v>1918174</v>
      </c>
      <c r="F13" s="21"/>
      <c r="G13" s="21">
        <f>SUM(G11:G12)</f>
        <v>1666241</v>
      </c>
      <c r="H13" s="21"/>
      <c r="I13" s="21">
        <f>SUM(I11:I12)</f>
        <v>-43214</v>
      </c>
      <c r="J13" s="21"/>
      <c r="K13" s="21">
        <f>SUM(K11:K12)</f>
        <v>-57184</v>
      </c>
    </row>
    <row r="14" spans="1:12" ht="24" customHeight="1">
      <c r="A14" s="58" t="s">
        <v>64</v>
      </c>
      <c r="C14" s="45"/>
      <c r="E14" s="15">
        <v>454130</v>
      </c>
      <c r="F14" s="9"/>
      <c r="G14" s="15">
        <v>246215</v>
      </c>
      <c r="H14" s="9"/>
      <c r="I14" s="36">
        <v>0</v>
      </c>
      <c r="J14" s="9"/>
      <c r="K14" s="36">
        <v>0</v>
      </c>
    </row>
    <row r="15" spans="1:12" ht="24" customHeight="1">
      <c r="A15" s="58" t="s">
        <v>65</v>
      </c>
      <c r="C15" s="45"/>
      <c r="E15" s="10">
        <v>-109526</v>
      </c>
      <c r="F15" s="9"/>
      <c r="G15" s="10">
        <v>-53937</v>
      </c>
      <c r="H15" s="9"/>
      <c r="I15" s="10">
        <v>-1902</v>
      </c>
      <c r="J15" s="9"/>
      <c r="K15" s="10">
        <v>-2712</v>
      </c>
    </row>
    <row r="16" spans="1:12" ht="24" customHeight="1">
      <c r="A16" s="52" t="s">
        <v>66</v>
      </c>
      <c r="C16" s="45"/>
      <c r="E16" s="22">
        <f>SUM(E14:E15)</f>
        <v>344604</v>
      </c>
      <c r="F16" s="21"/>
      <c r="G16" s="22">
        <f>SUM(G14:G15)</f>
        <v>192278</v>
      </c>
      <c r="H16" s="21"/>
      <c r="I16" s="22">
        <f>SUM(I14:I15)</f>
        <v>-1902</v>
      </c>
      <c r="J16" s="21"/>
      <c r="K16" s="22">
        <f>SUM(K14:K15)</f>
        <v>-2712</v>
      </c>
    </row>
    <row r="17" spans="1:11" ht="24" customHeight="1">
      <c r="A17" s="58" t="s">
        <v>210</v>
      </c>
      <c r="C17" s="45"/>
      <c r="E17" s="9"/>
      <c r="F17" s="9"/>
      <c r="G17" s="9"/>
      <c r="H17" s="9"/>
      <c r="I17" s="9"/>
      <c r="J17" s="9"/>
      <c r="K17" s="9"/>
    </row>
    <row r="18" spans="1:11" ht="24" customHeight="1">
      <c r="A18" s="58" t="s">
        <v>67</v>
      </c>
      <c r="C18" s="45"/>
      <c r="E18" s="9">
        <v>87396</v>
      </c>
      <c r="F18" s="9"/>
      <c r="G18" s="9">
        <v>26653</v>
      </c>
      <c r="H18" s="9"/>
      <c r="I18" s="9">
        <v>149179</v>
      </c>
      <c r="J18" s="9"/>
      <c r="K18" s="9">
        <v>184803</v>
      </c>
    </row>
    <row r="19" spans="1:11" ht="24" customHeight="1">
      <c r="A19" s="58" t="s">
        <v>211</v>
      </c>
      <c r="C19" s="45"/>
      <c r="E19" s="9">
        <v>50817</v>
      </c>
      <c r="F19" s="9"/>
      <c r="G19" s="9">
        <v>134434</v>
      </c>
      <c r="H19" s="9"/>
      <c r="I19" s="9">
        <v>0</v>
      </c>
      <c r="J19" s="9"/>
      <c r="K19" s="9">
        <v>0</v>
      </c>
    </row>
    <row r="20" spans="1:11" ht="24" customHeight="1">
      <c r="A20" s="58" t="s">
        <v>68</v>
      </c>
      <c r="C20" s="45"/>
      <c r="E20" s="9">
        <v>118847</v>
      </c>
      <c r="F20" s="9"/>
      <c r="G20" s="9">
        <v>108984</v>
      </c>
      <c r="H20" s="9"/>
      <c r="I20" s="9">
        <v>24054</v>
      </c>
      <c r="J20" s="9"/>
      <c r="K20" s="9">
        <v>39875</v>
      </c>
    </row>
    <row r="21" spans="1:11" ht="24" customHeight="1">
      <c r="A21" s="58" t="s">
        <v>69</v>
      </c>
      <c r="C21" s="45"/>
      <c r="E21" s="9">
        <v>0</v>
      </c>
      <c r="F21" s="9"/>
      <c r="G21" s="9">
        <v>0</v>
      </c>
      <c r="H21" s="9"/>
      <c r="I21" s="9">
        <v>52180</v>
      </c>
      <c r="J21" s="9"/>
      <c r="K21" s="9">
        <v>93962</v>
      </c>
    </row>
    <row r="22" spans="1:11" ht="24" customHeight="1">
      <c r="A22" s="46" t="s">
        <v>70</v>
      </c>
      <c r="C22" s="45"/>
      <c r="E22" s="9">
        <v>37896</v>
      </c>
      <c r="F22" s="9"/>
      <c r="G22" s="9">
        <v>34820</v>
      </c>
      <c r="H22" s="9"/>
      <c r="I22" s="9">
        <v>525</v>
      </c>
      <c r="J22" s="9"/>
      <c r="K22" s="9">
        <v>565</v>
      </c>
    </row>
    <row r="23" spans="1:11" ht="24" customHeight="1">
      <c r="A23" s="44" t="s">
        <v>71</v>
      </c>
      <c r="C23" s="45"/>
      <c r="E23" s="22">
        <f>SUM(E13,E16:E22)</f>
        <v>2557734</v>
      </c>
      <c r="F23" s="21"/>
      <c r="G23" s="22">
        <f>SUM(G13,G16:G22)</f>
        <v>2163410</v>
      </c>
      <c r="H23" s="21"/>
      <c r="I23" s="22">
        <f>SUM(I13,I16:I22)</f>
        <v>180822</v>
      </c>
      <c r="J23" s="21"/>
      <c r="K23" s="22">
        <f>SUM(K13,K16:K22)</f>
        <v>259309</v>
      </c>
    </row>
    <row r="24" spans="1:11" ht="24" customHeight="1">
      <c r="A24" s="44" t="s">
        <v>72</v>
      </c>
      <c r="C24" s="45"/>
      <c r="E24" s="9"/>
      <c r="F24" s="9"/>
      <c r="G24" s="9"/>
      <c r="H24" s="9"/>
      <c r="I24" s="9"/>
      <c r="J24" s="9"/>
      <c r="K24" s="9"/>
    </row>
    <row r="25" spans="1:11" ht="24" customHeight="1">
      <c r="A25" s="46" t="s">
        <v>73</v>
      </c>
      <c r="C25" s="45"/>
      <c r="E25" s="9">
        <v>753007</v>
      </c>
      <c r="F25" s="9"/>
      <c r="G25" s="9">
        <v>641007</v>
      </c>
      <c r="H25" s="9"/>
      <c r="I25" s="9">
        <v>59268</v>
      </c>
      <c r="J25" s="9"/>
      <c r="K25" s="9">
        <v>89163</v>
      </c>
    </row>
    <row r="26" spans="1:11" ht="24" customHeight="1">
      <c r="A26" s="46" t="s">
        <v>74</v>
      </c>
      <c r="C26" s="45"/>
      <c r="E26" s="9">
        <v>22658</v>
      </c>
      <c r="F26" s="9"/>
      <c r="G26" s="9">
        <v>19371</v>
      </c>
      <c r="H26" s="9"/>
      <c r="I26" s="9">
        <v>15010</v>
      </c>
      <c r="J26" s="9"/>
      <c r="K26" s="9">
        <v>11155</v>
      </c>
    </row>
    <row r="27" spans="1:11" ht="24" customHeight="1">
      <c r="A27" s="46" t="s">
        <v>75</v>
      </c>
      <c r="C27" s="45"/>
      <c r="E27" s="9">
        <v>267732</v>
      </c>
      <c r="F27" s="9"/>
      <c r="G27" s="9">
        <v>244929</v>
      </c>
      <c r="H27" s="9"/>
      <c r="I27" s="9">
        <v>1750</v>
      </c>
      <c r="J27" s="9"/>
      <c r="K27" s="9">
        <v>3580</v>
      </c>
    </row>
    <row r="28" spans="1:11" ht="24" customHeight="1">
      <c r="A28" s="46" t="s">
        <v>76</v>
      </c>
      <c r="C28" s="45"/>
      <c r="E28" s="9">
        <v>102546</v>
      </c>
      <c r="F28" s="9"/>
      <c r="G28" s="9">
        <v>99412</v>
      </c>
      <c r="H28" s="9"/>
      <c r="I28" s="9">
        <v>2</v>
      </c>
      <c r="J28" s="9"/>
      <c r="K28" s="9">
        <v>98</v>
      </c>
    </row>
    <row r="29" spans="1:11" ht="24" customHeight="1">
      <c r="A29" s="46" t="s">
        <v>77</v>
      </c>
      <c r="C29" s="45"/>
      <c r="E29" s="9">
        <v>58331</v>
      </c>
      <c r="F29" s="9"/>
      <c r="G29" s="9">
        <v>45670</v>
      </c>
      <c r="H29" s="9"/>
      <c r="I29" s="9">
        <v>457</v>
      </c>
      <c r="J29" s="9"/>
      <c r="K29" s="9">
        <v>178</v>
      </c>
    </row>
    <row r="30" spans="1:11" ht="24" customHeight="1">
      <c r="A30" s="46" t="s">
        <v>78</v>
      </c>
      <c r="C30" s="45"/>
      <c r="E30" s="9">
        <v>39388</v>
      </c>
      <c r="F30" s="9"/>
      <c r="G30" s="9">
        <v>28489</v>
      </c>
      <c r="H30" s="9"/>
      <c r="I30" s="9">
        <v>103</v>
      </c>
      <c r="J30" s="9"/>
      <c r="K30" s="9">
        <v>182</v>
      </c>
    </row>
    <row r="31" spans="1:11" ht="24" customHeight="1">
      <c r="A31" s="46" t="s">
        <v>207</v>
      </c>
      <c r="C31" s="45"/>
      <c r="E31" s="9">
        <v>0</v>
      </c>
      <c r="F31" s="9"/>
      <c r="G31" s="9">
        <v>0</v>
      </c>
      <c r="H31" s="9"/>
      <c r="I31" s="9">
        <v>2051</v>
      </c>
      <c r="J31" s="9"/>
      <c r="K31" s="9">
        <v>0</v>
      </c>
    </row>
    <row r="32" spans="1:11" ht="24" customHeight="1">
      <c r="A32" s="46" t="s">
        <v>79</v>
      </c>
      <c r="C32" s="45"/>
      <c r="E32" s="16">
        <v>101165</v>
      </c>
      <c r="F32" s="9"/>
      <c r="G32" s="16">
        <v>77664</v>
      </c>
      <c r="H32" s="9"/>
      <c r="I32" s="16">
        <v>5737</v>
      </c>
      <c r="J32" s="9"/>
      <c r="K32" s="16">
        <v>2895</v>
      </c>
    </row>
    <row r="33" spans="1:11" s="48" customFormat="1" ht="24" customHeight="1">
      <c r="A33" s="44" t="s">
        <v>80</v>
      </c>
      <c r="C33" s="76"/>
      <c r="D33" s="31"/>
      <c r="E33" s="22">
        <f>SUM(E25:E32)</f>
        <v>1344827</v>
      </c>
      <c r="F33" s="21"/>
      <c r="G33" s="22">
        <f>SUM(G25:G32)</f>
        <v>1156542</v>
      </c>
      <c r="H33" s="21"/>
      <c r="I33" s="22">
        <f>SUM(I25:I32)</f>
        <v>84378</v>
      </c>
      <c r="J33" s="21"/>
      <c r="K33" s="22">
        <f>SUM(K25:K32)</f>
        <v>107251</v>
      </c>
    </row>
    <row r="34" spans="1:11" ht="24" customHeight="1">
      <c r="A34" s="46" t="s">
        <v>81</v>
      </c>
      <c r="C34" s="45"/>
      <c r="E34" s="10">
        <v>365340</v>
      </c>
      <c r="F34" s="9"/>
      <c r="G34" s="10">
        <v>331243</v>
      </c>
      <c r="H34" s="9"/>
      <c r="I34" s="10">
        <v>0</v>
      </c>
      <c r="J34" s="9"/>
      <c r="K34" s="10">
        <v>0</v>
      </c>
    </row>
    <row r="35" spans="1:11" s="48" customFormat="1" ht="24" customHeight="1">
      <c r="A35" s="44" t="s">
        <v>82</v>
      </c>
      <c r="C35" s="76"/>
      <c r="D35" s="31"/>
      <c r="E35" s="21">
        <f>E23-E33-E34</f>
        <v>847567</v>
      </c>
      <c r="F35" s="21"/>
      <c r="G35" s="21">
        <f>G23-G33-G34</f>
        <v>675625</v>
      </c>
      <c r="H35" s="21"/>
      <c r="I35" s="21">
        <f>I23-I33-I34</f>
        <v>96444</v>
      </c>
      <c r="J35" s="21"/>
      <c r="K35" s="21">
        <f>K23-K33-K34</f>
        <v>152058</v>
      </c>
    </row>
    <row r="36" spans="1:11" ht="24" customHeight="1">
      <c r="A36" s="46" t="s">
        <v>83</v>
      </c>
      <c r="C36" s="45"/>
      <c r="E36" s="10">
        <v>151483</v>
      </c>
      <c r="F36" s="9"/>
      <c r="G36" s="10">
        <v>124670</v>
      </c>
      <c r="H36" s="9"/>
      <c r="I36" s="10">
        <v>0</v>
      </c>
      <c r="J36" s="9"/>
      <c r="K36" s="10">
        <v>0</v>
      </c>
    </row>
    <row r="37" spans="1:11" s="48" customFormat="1" ht="24" customHeight="1">
      <c r="A37" s="44" t="s">
        <v>84</v>
      </c>
      <c r="C37" s="76"/>
      <c r="D37" s="31"/>
      <c r="E37" s="32">
        <f>E35-E36</f>
        <v>696084</v>
      </c>
      <c r="F37" s="21"/>
      <c r="G37" s="32">
        <f>G35-G36</f>
        <v>550955</v>
      </c>
      <c r="H37" s="21"/>
      <c r="I37" s="32">
        <f>I35-I36</f>
        <v>96444</v>
      </c>
      <c r="J37" s="21"/>
      <c r="K37" s="32">
        <f>K35-K36</f>
        <v>152058</v>
      </c>
    </row>
    <row r="38" spans="1:11" ht="24" customHeight="1">
      <c r="A38" s="44"/>
      <c r="C38" s="45"/>
      <c r="E38" s="6"/>
      <c r="F38" s="1"/>
      <c r="G38" s="6"/>
      <c r="I38" s="6"/>
      <c r="K38" s="6"/>
    </row>
    <row r="39" spans="1:11" ht="24" customHeight="1">
      <c r="A39" s="46"/>
      <c r="C39" s="45"/>
      <c r="E39" s="1"/>
      <c r="F39" s="1"/>
      <c r="G39" s="1"/>
    </row>
    <row r="40" spans="1:11" ht="24" customHeight="1">
      <c r="A40" s="37" t="s">
        <v>0</v>
      </c>
      <c r="E40" s="12"/>
      <c r="F40" s="12"/>
      <c r="G40" s="12"/>
      <c r="H40" s="13"/>
      <c r="I40" s="13"/>
      <c r="J40" s="13"/>
      <c r="K40" s="13"/>
    </row>
    <row r="41" spans="1:11" ht="24" customHeight="1">
      <c r="A41" s="40" t="s">
        <v>58</v>
      </c>
      <c r="E41" s="12"/>
      <c r="F41" s="12"/>
      <c r="G41" s="12"/>
      <c r="H41" s="13"/>
      <c r="I41" s="13"/>
      <c r="J41" s="13"/>
      <c r="K41" s="13"/>
    </row>
    <row r="42" spans="1:11" ht="24" customHeight="1">
      <c r="A42" s="40"/>
      <c r="E42" s="12"/>
      <c r="F42" s="12"/>
      <c r="G42" s="12"/>
      <c r="H42" s="13"/>
      <c r="I42" s="13"/>
      <c r="J42" s="13"/>
      <c r="K42" s="13"/>
    </row>
    <row r="43" spans="1:11" ht="24" customHeight="1">
      <c r="A43" s="40"/>
      <c r="E43" s="169" t="s">
        <v>2</v>
      </c>
      <c r="F43" s="169"/>
      <c r="G43" s="169"/>
      <c r="H43" s="62"/>
      <c r="I43" s="169" t="s">
        <v>3</v>
      </c>
      <c r="J43" s="169"/>
      <c r="K43" s="169"/>
    </row>
    <row r="44" spans="1:11" ht="24" customHeight="1">
      <c r="A44" s="40"/>
      <c r="E44" s="167" t="s">
        <v>59</v>
      </c>
      <c r="F44" s="167"/>
      <c r="G44" s="167"/>
      <c r="H44" s="62"/>
      <c r="I44" s="167" t="s">
        <v>59</v>
      </c>
      <c r="J44" s="167"/>
      <c r="K44" s="167"/>
    </row>
    <row r="45" spans="1:11" ht="24" customHeight="1">
      <c r="A45" s="41"/>
      <c r="E45" s="167" t="s">
        <v>60</v>
      </c>
      <c r="F45" s="167"/>
      <c r="G45" s="167"/>
      <c r="H45" s="62"/>
      <c r="I45" s="167" t="s">
        <v>60</v>
      </c>
      <c r="J45" s="167"/>
      <c r="K45" s="167"/>
    </row>
    <row r="46" spans="1:11" ht="24" customHeight="1">
      <c r="A46" s="41"/>
      <c r="C46" s="45"/>
      <c r="E46" s="63">
        <v>2569</v>
      </c>
      <c r="F46" s="63"/>
      <c r="G46" s="63">
        <v>2568</v>
      </c>
      <c r="H46" s="63"/>
      <c r="I46" s="63">
        <v>2569</v>
      </c>
      <c r="J46" s="63"/>
      <c r="K46" s="63">
        <v>2568</v>
      </c>
    </row>
    <row r="47" spans="1:11" ht="24" customHeight="1">
      <c r="A47" s="41"/>
      <c r="C47" s="45"/>
      <c r="E47" s="63" t="s">
        <v>208</v>
      </c>
      <c r="G47" s="63"/>
      <c r="H47" s="63"/>
      <c r="I47" s="63" t="s">
        <v>208</v>
      </c>
      <c r="J47" s="63"/>
      <c r="K47" s="63"/>
    </row>
    <row r="48" spans="1:11" ht="24" customHeight="1">
      <c r="A48" s="41"/>
      <c r="C48" s="45"/>
      <c r="E48" s="63" t="s">
        <v>209</v>
      </c>
      <c r="G48" s="63"/>
      <c r="H48" s="63"/>
      <c r="I48" s="63" t="s">
        <v>209</v>
      </c>
      <c r="J48" s="63"/>
      <c r="K48" s="63"/>
    </row>
    <row r="49" spans="1:11" ht="24" customHeight="1">
      <c r="A49" s="41"/>
      <c r="E49" s="168" t="s">
        <v>8</v>
      </c>
      <c r="F49" s="168"/>
      <c r="G49" s="168"/>
      <c r="H49" s="168"/>
      <c r="I49" s="168"/>
      <c r="J49" s="168"/>
      <c r="K49" s="168"/>
    </row>
    <row r="50" spans="1:11" ht="22.5" customHeight="1">
      <c r="A50" s="44" t="s">
        <v>85</v>
      </c>
      <c r="C50" s="45"/>
      <c r="E50" s="9"/>
      <c r="F50" s="9"/>
      <c r="G50" s="9"/>
      <c r="H50" s="9"/>
      <c r="I50" s="9"/>
      <c r="J50" s="9"/>
      <c r="K50" s="9"/>
    </row>
    <row r="51" spans="1:11" ht="22.5" customHeight="1">
      <c r="A51" s="53" t="s">
        <v>86</v>
      </c>
      <c r="C51" s="45"/>
      <c r="E51" s="9"/>
      <c r="F51" s="9"/>
      <c r="G51" s="9"/>
      <c r="H51" s="9"/>
      <c r="I51" s="9"/>
      <c r="J51" s="9"/>
      <c r="K51" s="9"/>
    </row>
    <row r="52" spans="1:11" ht="22.5" customHeight="1">
      <c r="A52" s="46" t="s">
        <v>212</v>
      </c>
      <c r="C52" s="45"/>
      <c r="E52" s="9"/>
      <c r="F52" s="9"/>
      <c r="G52" s="9"/>
      <c r="H52" s="9"/>
      <c r="I52" s="9"/>
      <c r="J52" s="9"/>
      <c r="K52" s="9"/>
    </row>
    <row r="53" spans="1:11" ht="22.5" customHeight="1">
      <c r="A53" s="46" t="s">
        <v>87</v>
      </c>
      <c r="C53" s="45"/>
      <c r="E53" s="9">
        <v>240158</v>
      </c>
      <c r="F53" s="9"/>
      <c r="G53" s="9">
        <v>579069</v>
      </c>
      <c r="H53" s="9"/>
      <c r="I53" s="9">
        <v>0</v>
      </c>
      <c r="J53" s="9"/>
      <c r="K53" s="9">
        <v>0</v>
      </c>
    </row>
    <row r="54" spans="1:11" ht="22.5" customHeight="1">
      <c r="A54" s="46" t="s">
        <v>88</v>
      </c>
      <c r="C54" s="45"/>
      <c r="E54" s="9"/>
      <c r="F54" s="9"/>
      <c r="G54" s="9"/>
      <c r="H54" s="9"/>
      <c r="I54" s="9"/>
      <c r="J54" s="9"/>
      <c r="K54" s="9"/>
    </row>
    <row r="55" spans="1:11" ht="22.5" customHeight="1">
      <c r="A55" s="46" t="s">
        <v>89</v>
      </c>
      <c r="C55" s="45"/>
      <c r="E55" s="16">
        <v>-48032</v>
      </c>
      <c r="F55" s="9"/>
      <c r="G55" s="16">
        <v>-115813</v>
      </c>
      <c r="H55" s="9"/>
      <c r="I55" s="16">
        <v>0</v>
      </c>
      <c r="J55" s="9"/>
      <c r="K55" s="16">
        <v>0</v>
      </c>
    </row>
    <row r="56" spans="1:11" ht="22.5" customHeight="1">
      <c r="A56" s="46"/>
      <c r="C56" s="45"/>
      <c r="E56" s="32">
        <f>SUM(E53:E55)</f>
        <v>192126</v>
      </c>
      <c r="F56" s="21"/>
      <c r="G56" s="32">
        <f>SUM(G53:G55)</f>
        <v>463256</v>
      </c>
      <c r="H56" s="21"/>
      <c r="I56" s="32">
        <f>SUM(I53:I55)</f>
        <v>0</v>
      </c>
      <c r="J56" s="21"/>
      <c r="K56" s="32">
        <f>SUM(K53:K55)</f>
        <v>0</v>
      </c>
    </row>
    <row r="57" spans="1:11" ht="22.5" customHeight="1">
      <c r="A57" s="46"/>
      <c r="C57" s="45"/>
      <c r="E57" s="9"/>
      <c r="F57" s="9"/>
      <c r="G57" s="9"/>
      <c r="H57" s="9"/>
      <c r="I57" s="9"/>
      <c r="J57" s="9"/>
      <c r="K57" s="9"/>
    </row>
    <row r="58" spans="1:11" ht="22.5" customHeight="1">
      <c r="A58" s="97" t="s">
        <v>90</v>
      </c>
      <c r="C58" s="45"/>
      <c r="E58" s="9"/>
      <c r="F58" s="9"/>
      <c r="G58" s="9"/>
      <c r="H58" s="9"/>
      <c r="I58" s="9"/>
      <c r="J58" s="9"/>
      <c r="K58" s="9"/>
    </row>
    <row r="59" spans="1:11" ht="22.5" customHeight="1">
      <c r="A59" s="42" t="s">
        <v>201</v>
      </c>
      <c r="C59" s="45"/>
      <c r="E59" s="9"/>
      <c r="F59" s="9"/>
      <c r="G59" s="9"/>
      <c r="H59" s="9"/>
      <c r="I59" s="9"/>
      <c r="J59" s="9"/>
      <c r="K59" s="9"/>
    </row>
    <row r="60" spans="1:11" ht="22.5" customHeight="1">
      <c r="A60" s="42" t="s">
        <v>91</v>
      </c>
      <c r="C60" s="45"/>
      <c r="E60" s="9">
        <v>373947</v>
      </c>
      <c r="F60" s="9"/>
      <c r="G60" s="9">
        <v>-77586</v>
      </c>
      <c r="H60" s="9"/>
      <c r="I60" s="9">
        <v>71941</v>
      </c>
      <c r="J60" s="9"/>
      <c r="K60" s="9">
        <v>-64248</v>
      </c>
    </row>
    <row r="61" spans="1:11" ht="22.5" customHeight="1">
      <c r="A61" s="46" t="s">
        <v>88</v>
      </c>
      <c r="C61" s="45"/>
      <c r="E61" s="9"/>
      <c r="F61" s="9"/>
      <c r="G61" s="9"/>
      <c r="H61" s="9"/>
      <c r="I61" s="9"/>
      <c r="J61" s="9"/>
      <c r="K61" s="9"/>
    </row>
    <row r="62" spans="1:11" ht="22.5" customHeight="1">
      <c r="A62" s="46" t="s">
        <v>92</v>
      </c>
      <c r="C62" s="45"/>
      <c r="E62" s="16">
        <v>-54670</v>
      </c>
      <c r="F62" s="9"/>
      <c r="G62" s="16">
        <v>748</v>
      </c>
      <c r="H62" s="9"/>
      <c r="I62" s="16">
        <v>0</v>
      </c>
      <c r="J62" s="9"/>
      <c r="K62" s="16">
        <v>0</v>
      </c>
    </row>
    <row r="63" spans="1:11" ht="22.5" customHeight="1">
      <c r="A63" s="46"/>
      <c r="C63" s="45"/>
      <c r="E63" s="21">
        <f>SUM(E60:E62)</f>
        <v>319277</v>
      </c>
      <c r="F63" s="21"/>
      <c r="G63" s="21">
        <f>SUM(G60:G62)</f>
        <v>-76838</v>
      </c>
      <c r="H63" s="21"/>
      <c r="I63" s="21">
        <f>SUM(I60:I62)</f>
        <v>71941</v>
      </c>
      <c r="J63" s="21"/>
      <c r="K63" s="21">
        <f>SUM(K60:K62)</f>
        <v>-64248</v>
      </c>
    </row>
    <row r="64" spans="1:11" ht="22.5" customHeight="1">
      <c r="A64" s="44" t="s">
        <v>93</v>
      </c>
      <c r="C64" s="45"/>
      <c r="E64" s="22">
        <f>E63+E56</f>
        <v>511403</v>
      </c>
      <c r="F64" s="21"/>
      <c r="G64" s="22">
        <f>G63+G56</f>
        <v>386418</v>
      </c>
      <c r="H64" s="21"/>
      <c r="I64" s="22">
        <f>I63+I56</f>
        <v>71941</v>
      </c>
      <c r="J64" s="21"/>
      <c r="K64" s="22">
        <f>K63+K56</f>
        <v>-64248</v>
      </c>
    </row>
    <row r="65" spans="1:11" ht="22.5" customHeight="1" thickBot="1">
      <c r="A65" s="44" t="s">
        <v>94</v>
      </c>
      <c r="C65" s="45"/>
      <c r="E65" s="33">
        <f>E37+E64</f>
        <v>1207487</v>
      </c>
      <c r="F65" s="21"/>
      <c r="G65" s="33">
        <f>G37+G64</f>
        <v>937373</v>
      </c>
      <c r="H65" s="21"/>
      <c r="I65" s="33">
        <f>I37+I64</f>
        <v>168385</v>
      </c>
      <c r="J65" s="21"/>
      <c r="K65" s="33">
        <f>K37+K64</f>
        <v>87810</v>
      </c>
    </row>
    <row r="66" spans="1:11" ht="22.5" customHeight="1" thickTop="1">
      <c r="A66" s="44"/>
      <c r="C66" s="45"/>
      <c r="E66" s="9"/>
      <c r="F66" s="9"/>
      <c r="G66" s="9"/>
      <c r="H66" s="9"/>
      <c r="I66" s="9"/>
      <c r="J66" s="9"/>
      <c r="K66" s="9"/>
    </row>
    <row r="67" spans="1:11" ht="22.5" customHeight="1">
      <c r="A67" s="44" t="s">
        <v>95</v>
      </c>
      <c r="C67" s="45"/>
      <c r="E67" s="1"/>
      <c r="F67" s="1"/>
      <c r="G67" s="1"/>
    </row>
    <row r="68" spans="1:11" ht="22.5" customHeight="1">
      <c r="A68" s="46" t="s">
        <v>96</v>
      </c>
      <c r="C68" s="45"/>
      <c r="E68" s="6">
        <f>E37-E69</f>
        <v>696084</v>
      </c>
      <c r="F68" s="6"/>
      <c r="G68" s="6">
        <f>G37-G69</f>
        <v>550955</v>
      </c>
      <c r="H68" s="9"/>
      <c r="I68" s="9">
        <f>I37-I69</f>
        <v>96444</v>
      </c>
      <c r="J68" s="9"/>
      <c r="K68" s="9">
        <f>K37-K69</f>
        <v>152058</v>
      </c>
    </row>
    <row r="69" spans="1:11" ht="22.5" customHeight="1">
      <c r="A69" s="46" t="s">
        <v>97</v>
      </c>
      <c r="C69" s="45"/>
      <c r="E69" s="6">
        <v>0</v>
      </c>
      <c r="F69" s="6"/>
      <c r="G69" s="6">
        <v>0</v>
      </c>
      <c r="H69" s="9"/>
      <c r="I69" s="16">
        <v>0</v>
      </c>
      <c r="J69" s="9"/>
      <c r="K69" s="16">
        <v>0</v>
      </c>
    </row>
    <row r="70" spans="1:11" s="48" customFormat="1" ht="22.5" customHeight="1" thickBot="1">
      <c r="A70" s="44" t="s">
        <v>84</v>
      </c>
      <c r="C70" s="76"/>
      <c r="D70" s="31"/>
      <c r="E70" s="34">
        <f>SUM(E68:E69)</f>
        <v>696084</v>
      </c>
      <c r="F70" s="30"/>
      <c r="G70" s="34">
        <f>SUM(G68:G69)</f>
        <v>550955</v>
      </c>
      <c r="H70" s="21"/>
      <c r="I70" s="34">
        <f>SUM(I68:I69)</f>
        <v>96444</v>
      </c>
      <c r="J70" s="21"/>
      <c r="K70" s="34">
        <f>SUM(K68:K69)</f>
        <v>152058</v>
      </c>
    </row>
    <row r="71" spans="1:11" ht="22.5" customHeight="1" thickTop="1">
      <c r="A71" s="44"/>
      <c r="C71" s="45"/>
      <c r="E71" s="9"/>
      <c r="F71" s="9"/>
      <c r="G71" s="9"/>
      <c r="H71" s="9"/>
      <c r="I71" s="9"/>
      <c r="J71" s="9"/>
      <c r="K71" s="9"/>
    </row>
    <row r="72" spans="1:11" ht="22.5" customHeight="1">
      <c r="A72" s="44" t="s">
        <v>98</v>
      </c>
      <c r="C72" s="45"/>
      <c r="E72" s="9"/>
      <c r="F72" s="9"/>
      <c r="G72" s="9"/>
      <c r="H72" s="9"/>
      <c r="I72" s="9"/>
      <c r="J72" s="9"/>
      <c r="K72" s="9"/>
    </row>
    <row r="73" spans="1:11" ht="22.5" customHeight="1">
      <c r="A73" s="46" t="s">
        <v>96</v>
      </c>
      <c r="C73" s="45"/>
      <c r="E73" s="9">
        <f>E65-E74</f>
        <v>1207487</v>
      </c>
      <c r="F73" s="9"/>
      <c r="G73" s="9">
        <f>G65-G74</f>
        <v>937373</v>
      </c>
      <c r="H73" s="9"/>
      <c r="I73" s="9">
        <f>I65-I74</f>
        <v>168385</v>
      </c>
      <c r="J73" s="9"/>
      <c r="K73" s="9">
        <f>K65-K74</f>
        <v>87810</v>
      </c>
    </row>
    <row r="74" spans="1:11" ht="22.5" customHeight="1">
      <c r="A74" s="46" t="s">
        <v>97</v>
      </c>
      <c r="C74" s="45"/>
      <c r="E74" s="9">
        <v>0</v>
      </c>
      <c r="F74" s="9"/>
      <c r="G74" s="9">
        <v>0</v>
      </c>
      <c r="H74" s="9"/>
      <c r="I74" s="16">
        <v>0</v>
      </c>
      <c r="J74" s="9"/>
      <c r="K74" s="16">
        <v>0</v>
      </c>
    </row>
    <row r="75" spans="1:11" s="48" customFormat="1" ht="22.5" customHeight="1" thickBot="1">
      <c r="A75" s="98" t="s">
        <v>94</v>
      </c>
      <c r="C75" s="76"/>
      <c r="D75" s="31"/>
      <c r="E75" s="34">
        <f>SUM(E73:E74)</f>
        <v>1207487</v>
      </c>
      <c r="F75" s="21"/>
      <c r="G75" s="34">
        <f>SUM(G73:G74)</f>
        <v>937373</v>
      </c>
      <c r="H75" s="21"/>
      <c r="I75" s="34">
        <f>SUM(I73:I74)</f>
        <v>168385</v>
      </c>
      <c r="J75" s="21"/>
      <c r="K75" s="34">
        <f>SUM(K73:K74)</f>
        <v>87810</v>
      </c>
    </row>
    <row r="76" spans="1:11" ht="22.5" customHeight="1" thickTop="1">
      <c r="A76" s="44"/>
      <c r="C76" s="45"/>
      <c r="E76" s="9"/>
      <c r="F76" s="9"/>
      <c r="G76" s="9"/>
      <c r="H76" s="9"/>
      <c r="I76" s="9"/>
      <c r="J76" s="9"/>
      <c r="K76" s="9"/>
    </row>
    <row r="77" spans="1:11" ht="22.5" customHeight="1">
      <c r="A77" s="44" t="s">
        <v>99</v>
      </c>
      <c r="C77" s="45"/>
      <c r="E77" s="8"/>
      <c r="F77" s="8"/>
      <c r="G77" s="8"/>
      <c r="H77" s="8"/>
      <c r="I77" s="8"/>
      <c r="J77" s="8"/>
      <c r="K77" s="8"/>
    </row>
    <row r="78" spans="1:11" ht="22.5" customHeight="1" thickBot="1">
      <c r="A78" s="42" t="s">
        <v>100</v>
      </c>
      <c r="E78" s="17">
        <v>3.2999999999999995E-2</v>
      </c>
      <c r="F78" s="18"/>
      <c r="G78" s="17">
        <v>2.5999999999999999E-2</v>
      </c>
      <c r="H78" s="18"/>
      <c r="I78" s="17">
        <v>5.0000000000000001E-3</v>
      </c>
      <c r="J78" s="18"/>
      <c r="K78" s="17">
        <v>7.0000000000000001E-3</v>
      </c>
    </row>
    <row r="79" spans="1:11" ht="22.5" customHeight="1" thickTop="1">
      <c r="E79" s="19"/>
      <c r="F79" s="19"/>
      <c r="G79" s="19"/>
      <c r="H79" s="20"/>
      <c r="I79" s="19"/>
      <c r="J79" s="20"/>
      <c r="K79" s="19"/>
    </row>
    <row r="80" spans="1:11" ht="22.5" customHeight="1">
      <c r="A80" s="46"/>
      <c r="E80" s="35"/>
      <c r="F80" s="1"/>
      <c r="G80" s="35"/>
    </row>
    <row r="81" spans="1:11" ht="20.149999999999999" customHeight="1">
      <c r="A81" s="46"/>
      <c r="E81" s="1"/>
      <c r="F81" s="1"/>
      <c r="G81" s="1"/>
    </row>
    <row r="82" spans="1:11" ht="24" customHeight="1">
      <c r="A82" s="99"/>
      <c r="E82" s="99"/>
      <c r="F82" s="11"/>
      <c r="G82" s="99"/>
      <c r="H82" s="42"/>
      <c r="I82" s="42"/>
      <c r="J82" s="42"/>
      <c r="K82" s="42"/>
    </row>
    <row r="83" spans="1:11" ht="24" customHeight="1">
      <c r="A83" s="37" t="s">
        <v>0</v>
      </c>
      <c r="E83" s="12"/>
      <c r="F83" s="12"/>
      <c r="G83" s="12"/>
      <c r="H83" s="13"/>
      <c r="I83" s="13"/>
      <c r="J83" s="13"/>
      <c r="K83" s="13"/>
    </row>
    <row r="84" spans="1:11" ht="24" customHeight="1">
      <c r="A84" s="40" t="s">
        <v>101</v>
      </c>
      <c r="E84" s="12"/>
      <c r="F84" s="12"/>
      <c r="G84" s="12"/>
      <c r="H84" s="13"/>
      <c r="I84" s="13"/>
      <c r="J84" s="13"/>
      <c r="K84" s="13"/>
    </row>
    <row r="85" spans="1:11" ht="24" customHeight="1">
      <c r="A85" s="40"/>
      <c r="E85" s="12"/>
      <c r="F85" s="12"/>
      <c r="G85" s="12"/>
      <c r="H85" s="13"/>
      <c r="I85" s="13"/>
      <c r="J85" s="13"/>
      <c r="K85" s="13"/>
    </row>
    <row r="86" spans="1:11" ht="24" customHeight="1">
      <c r="A86" s="40"/>
      <c r="E86" s="169" t="s">
        <v>2</v>
      </c>
      <c r="F86" s="169"/>
      <c r="G86" s="169"/>
      <c r="H86" s="62"/>
      <c r="I86" s="169" t="s">
        <v>3</v>
      </c>
      <c r="J86" s="169"/>
      <c r="K86" s="169"/>
    </row>
    <row r="87" spans="1:11" ht="24" customHeight="1">
      <c r="A87" s="40"/>
      <c r="E87" s="167" t="s">
        <v>102</v>
      </c>
      <c r="F87" s="167"/>
      <c r="G87" s="167"/>
      <c r="H87" s="62"/>
      <c r="I87" s="167" t="s">
        <v>102</v>
      </c>
      <c r="J87" s="167"/>
      <c r="K87" s="167"/>
    </row>
    <row r="88" spans="1:11" ht="24" customHeight="1">
      <c r="A88" s="41"/>
      <c r="E88" s="167" t="s">
        <v>60</v>
      </c>
      <c r="F88" s="167"/>
      <c r="G88" s="167"/>
      <c r="H88" s="62"/>
      <c r="I88" s="167" t="s">
        <v>60</v>
      </c>
      <c r="J88" s="167"/>
      <c r="K88" s="167"/>
    </row>
    <row r="89" spans="1:11" ht="24" customHeight="1">
      <c r="A89" s="41"/>
      <c r="C89" s="45"/>
      <c r="E89" s="63">
        <v>2569</v>
      </c>
      <c r="F89" s="63"/>
      <c r="G89" s="63">
        <v>2568</v>
      </c>
      <c r="H89" s="63"/>
      <c r="I89" s="63">
        <v>2569</v>
      </c>
      <c r="J89" s="63"/>
      <c r="K89" s="63">
        <v>2568</v>
      </c>
    </row>
    <row r="90" spans="1:11" ht="24" customHeight="1">
      <c r="A90" s="41"/>
      <c r="C90" s="45"/>
      <c r="E90" s="63" t="s">
        <v>208</v>
      </c>
      <c r="G90" s="63"/>
      <c r="H90" s="63"/>
      <c r="I90" s="63" t="s">
        <v>208</v>
      </c>
      <c r="J90" s="63"/>
      <c r="K90" s="63"/>
    </row>
    <row r="91" spans="1:11" ht="24" customHeight="1">
      <c r="A91" s="41"/>
      <c r="C91" s="45"/>
      <c r="E91" s="63" t="s">
        <v>209</v>
      </c>
      <c r="G91" s="63"/>
      <c r="H91" s="63"/>
      <c r="I91" s="63" t="s">
        <v>209</v>
      </c>
      <c r="J91" s="63"/>
      <c r="K91" s="63"/>
    </row>
    <row r="92" spans="1:11" ht="24" customHeight="1">
      <c r="A92" s="41"/>
      <c r="E92" s="168" t="s">
        <v>8</v>
      </c>
      <c r="F92" s="168"/>
      <c r="G92" s="168"/>
      <c r="H92" s="168"/>
      <c r="I92" s="168"/>
      <c r="J92" s="168"/>
      <c r="K92" s="168"/>
    </row>
    <row r="93" spans="1:11" ht="24" customHeight="1">
      <c r="A93" s="46" t="s">
        <v>61</v>
      </c>
      <c r="C93" s="45"/>
      <c r="E93" s="9">
        <v>6633464</v>
      </c>
      <c r="F93" s="9"/>
      <c r="G93" s="9">
        <v>6763009</v>
      </c>
      <c r="H93" s="9"/>
      <c r="I93" s="9">
        <v>884</v>
      </c>
      <c r="J93" s="9"/>
      <c r="K93" s="9">
        <v>1180</v>
      </c>
    </row>
    <row r="94" spans="1:11" ht="24" customHeight="1">
      <c r="A94" s="46" t="s">
        <v>62</v>
      </c>
      <c r="C94" s="45"/>
      <c r="E94" s="10">
        <v>-2944530</v>
      </c>
      <c r="F94" s="9"/>
      <c r="G94" s="10">
        <v>-3424879</v>
      </c>
      <c r="H94" s="9"/>
      <c r="I94" s="10">
        <v>-89826</v>
      </c>
      <c r="J94" s="9"/>
      <c r="K94" s="10">
        <v>-114521</v>
      </c>
    </row>
    <row r="95" spans="1:11" ht="24" customHeight="1">
      <c r="A95" s="44" t="s">
        <v>63</v>
      </c>
      <c r="C95" s="45"/>
      <c r="E95" s="21">
        <f t="shared" ref="E95" si="0">SUM(E93:E94)</f>
        <v>3688934</v>
      </c>
      <c r="F95" s="21"/>
      <c r="G95" s="21">
        <f t="shared" ref="G95" si="1">SUM(G93:G94)</f>
        <v>3338130</v>
      </c>
      <c r="H95" s="21"/>
      <c r="I95" s="21">
        <f t="shared" ref="I95:K95" si="2">SUM(I93:I94)</f>
        <v>-88942</v>
      </c>
      <c r="J95" s="21"/>
      <c r="K95" s="21">
        <f t="shared" si="2"/>
        <v>-113341</v>
      </c>
    </row>
    <row r="96" spans="1:11" ht="24" customHeight="1">
      <c r="A96" s="58" t="s">
        <v>64</v>
      </c>
      <c r="C96" s="45"/>
      <c r="E96" s="15">
        <v>827621</v>
      </c>
      <c r="F96" s="9"/>
      <c r="G96" s="15">
        <v>509946</v>
      </c>
      <c r="H96" s="9"/>
      <c r="I96" s="15">
        <v>0</v>
      </c>
      <c r="J96" s="9"/>
      <c r="K96" s="15">
        <v>0</v>
      </c>
    </row>
    <row r="97" spans="1:11" ht="24" customHeight="1">
      <c r="A97" s="58" t="s">
        <v>65</v>
      </c>
      <c r="C97" s="45"/>
      <c r="E97" s="10">
        <v>-177901</v>
      </c>
      <c r="F97" s="9"/>
      <c r="G97" s="10">
        <v>-110531</v>
      </c>
      <c r="H97" s="9"/>
      <c r="I97" s="10">
        <v>-3813</v>
      </c>
      <c r="J97" s="9"/>
      <c r="K97" s="10">
        <v>-4587</v>
      </c>
    </row>
    <row r="98" spans="1:11" ht="24" customHeight="1">
      <c r="A98" s="52" t="s">
        <v>66</v>
      </c>
      <c r="C98" s="45"/>
      <c r="E98" s="22">
        <f>SUM(E96:E97)</f>
        <v>649720</v>
      </c>
      <c r="F98" s="21"/>
      <c r="G98" s="22">
        <f>SUM(G96:G97)</f>
        <v>399415</v>
      </c>
      <c r="H98" s="21"/>
      <c r="I98" s="22">
        <f>SUM(I96:I97)</f>
        <v>-3813</v>
      </c>
      <c r="J98" s="21"/>
      <c r="K98" s="22">
        <f>SUM(K96:K97)</f>
        <v>-4587</v>
      </c>
    </row>
    <row r="99" spans="1:11" ht="24" customHeight="1">
      <c r="A99" s="58" t="s">
        <v>210</v>
      </c>
      <c r="C99" s="45"/>
      <c r="E99" s="9"/>
      <c r="F99" s="9"/>
      <c r="G99" s="9"/>
      <c r="H99" s="9"/>
      <c r="I99" s="9"/>
      <c r="J99" s="9"/>
      <c r="K99" s="9"/>
    </row>
    <row r="100" spans="1:11" ht="24" customHeight="1">
      <c r="A100" s="58" t="s">
        <v>67</v>
      </c>
      <c r="C100" s="45"/>
      <c r="E100" s="9">
        <v>106400</v>
      </c>
      <c r="F100" s="9"/>
      <c r="G100" s="9">
        <v>29788</v>
      </c>
      <c r="H100" s="9"/>
      <c r="I100" s="9">
        <v>69835</v>
      </c>
      <c r="J100" s="9"/>
      <c r="K100" s="9">
        <v>286890</v>
      </c>
    </row>
    <row r="101" spans="1:11" ht="24" customHeight="1">
      <c r="A101" s="58" t="s">
        <v>211</v>
      </c>
      <c r="C101" s="45"/>
      <c r="E101" s="9">
        <v>192148</v>
      </c>
      <c r="F101" s="9"/>
      <c r="G101" s="9">
        <v>134434</v>
      </c>
      <c r="H101" s="9"/>
      <c r="I101" s="9">
        <v>0</v>
      </c>
      <c r="J101" s="9"/>
      <c r="K101" s="9">
        <v>0</v>
      </c>
    </row>
    <row r="102" spans="1:11" ht="24" customHeight="1">
      <c r="A102" s="58" t="s">
        <v>68</v>
      </c>
      <c r="C102" s="45"/>
      <c r="E102" s="9">
        <v>299092</v>
      </c>
      <c r="F102" s="9"/>
      <c r="G102" s="9">
        <v>213608</v>
      </c>
      <c r="H102" s="9"/>
      <c r="I102" s="9">
        <v>634665</v>
      </c>
      <c r="J102" s="9"/>
      <c r="K102" s="9">
        <v>198272</v>
      </c>
    </row>
    <row r="103" spans="1:11" ht="24" customHeight="1">
      <c r="A103" s="58" t="s">
        <v>69</v>
      </c>
      <c r="C103" s="45"/>
      <c r="E103" s="9">
        <v>0</v>
      </c>
      <c r="F103" s="9"/>
      <c r="G103" s="9">
        <v>0</v>
      </c>
      <c r="H103" s="9"/>
      <c r="I103" s="9">
        <v>104360</v>
      </c>
      <c r="J103" s="9"/>
      <c r="K103" s="9">
        <v>194714</v>
      </c>
    </row>
    <row r="104" spans="1:11" ht="24" customHeight="1">
      <c r="A104" s="46" t="s">
        <v>70</v>
      </c>
      <c r="C104" s="45"/>
      <c r="E104" s="9">
        <v>77223</v>
      </c>
      <c r="F104" s="9"/>
      <c r="G104" s="9">
        <v>70352</v>
      </c>
      <c r="H104" s="9"/>
      <c r="I104" s="9">
        <v>778</v>
      </c>
      <c r="J104" s="9"/>
      <c r="K104" s="9">
        <v>991</v>
      </c>
    </row>
    <row r="105" spans="1:11" ht="24" customHeight="1">
      <c r="A105" s="44" t="s">
        <v>71</v>
      </c>
      <c r="C105" s="45"/>
      <c r="E105" s="22">
        <f>SUM(E95,E98:E104)</f>
        <v>5013517</v>
      </c>
      <c r="F105" s="21"/>
      <c r="G105" s="22">
        <f>SUM(G95,G98:G104)</f>
        <v>4185727</v>
      </c>
      <c r="H105" s="21"/>
      <c r="I105" s="22">
        <f>SUM(I95,I98:I104)</f>
        <v>716883</v>
      </c>
      <c r="J105" s="21"/>
      <c r="K105" s="22">
        <f>SUM(K95,K98:K104)</f>
        <v>562939</v>
      </c>
    </row>
    <row r="106" spans="1:11" ht="24" customHeight="1">
      <c r="A106" s="44" t="s">
        <v>72</v>
      </c>
      <c r="C106" s="45"/>
      <c r="E106" s="9"/>
      <c r="F106" s="9"/>
      <c r="G106" s="9"/>
      <c r="H106" s="9"/>
      <c r="I106" s="9"/>
      <c r="J106" s="9"/>
      <c r="K106" s="9"/>
    </row>
    <row r="107" spans="1:11" ht="24" customHeight="1">
      <c r="A107" s="46" t="s">
        <v>73</v>
      </c>
      <c r="C107" s="45"/>
      <c r="E107" s="9">
        <v>1473872</v>
      </c>
      <c r="F107" s="9"/>
      <c r="G107" s="9">
        <v>1261980</v>
      </c>
      <c r="H107" s="9"/>
      <c r="I107" s="9">
        <v>119292</v>
      </c>
      <c r="J107" s="9"/>
      <c r="K107" s="9">
        <v>184788</v>
      </c>
    </row>
    <row r="108" spans="1:11" ht="24" customHeight="1">
      <c r="A108" s="46" t="s">
        <v>74</v>
      </c>
      <c r="C108" s="45"/>
      <c r="E108" s="9">
        <v>29827</v>
      </c>
      <c r="F108" s="9"/>
      <c r="G108" s="9">
        <v>26768</v>
      </c>
      <c r="H108" s="9"/>
      <c r="I108" s="9">
        <v>18248</v>
      </c>
      <c r="J108" s="9"/>
      <c r="K108" s="9">
        <v>14070</v>
      </c>
    </row>
    <row r="109" spans="1:11" ht="24" customHeight="1">
      <c r="A109" s="46" t="s">
        <v>75</v>
      </c>
      <c r="C109" s="45"/>
      <c r="E109" s="9">
        <v>528779</v>
      </c>
      <c r="F109" s="9"/>
      <c r="G109" s="9">
        <v>489181</v>
      </c>
      <c r="H109" s="9"/>
      <c r="I109" s="9">
        <v>3569</v>
      </c>
      <c r="J109" s="9"/>
      <c r="K109" s="9">
        <v>6572</v>
      </c>
    </row>
    <row r="110" spans="1:11" ht="24" customHeight="1">
      <c r="A110" s="46" t="s">
        <v>76</v>
      </c>
      <c r="C110" s="45"/>
      <c r="E110" s="9">
        <v>203394</v>
      </c>
      <c r="F110" s="9"/>
      <c r="G110" s="9">
        <v>201782</v>
      </c>
      <c r="H110" s="9"/>
      <c r="I110" s="9">
        <v>2</v>
      </c>
      <c r="J110" s="9"/>
      <c r="K110" s="9">
        <v>2546</v>
      </c>
    </row>
    <row r="111" spans="1:11" ht="24" customHeight="1">
      <c r="A111" s="46" t="s">
        <v>77</v>
      </c>
      <c r="C111" s="45"/>
      <c r="E111" s="9">
        <v>104338</v>
      </c>
      <c r="F111" s="9"/>
      <c r="G111" s="9">
        <v>91929</v>
      </c>
      <c r="H111" s="9"/>
      <c r="I111" s="9">
        <v>792</v>
      </c>
      <c r="J111" s="9"/>
      <c r="K111" s="9">
        <v>688</v>
      </c>
    </row>
    <row r="112" spans="1:11" ht="24" customHeight="1">
      <c r="A112" s="46" t="s">
        <v>78</v>
      </c>
      <c r="C112" s="45"/>
      <c r="E112" s="9">
        <v>77071</v>
      </c>
      <c r="F112" s="9"/>
      <c r="G112" s="9">
        <v>57086</v>
      </c>
      <c r="H112" s="9"/>
      <c r="I112" s="9">
        <v>205</v>
      </c>
      <c r="J112" s="9"/>
      <c r="K112" s="9">
        <v>363</v>
      </c>
    </row>
    <row r="113" spans="1:11" ht="24" customHeight="1">
      <c r="A113" s="46" t="s">
        <v>207</v>
      </c>
      <c r="C113" s="45"/>
      <c r="E113" s="9">
        <v>0</v>
      </c>
      <c r="F113" s="9"/>
      <c r="G113" s="9">
        <v>0</v>
      </c>
      <c r="H113" s="9"/>
      <c r="I113" s="9">
        <v>4101</v>
      </c>
      <c r="J113" s="9"/>
      <c r="K113" s="9">
        <v>0</v>
      </c>
    </row>
    <row r="114" spans="1:11" ht="24" customHeight="1">
      <c r="A114" s="46" t="s">
        <v>79</v>
      </c>
      <c r="C114" s="45"/>
      <c r="E114" s="16">
        <v>167368</v>
      </c>
      <c r="F114" s="9"/>
      <c r="G114" s="16">
        <v>146448</v>
      </c>
      <c r="H114" s="9"/>
      <c r="I114" s="16">
        <v>7420</v>
      </c>
      <c r="J114" s="9"/>
      <c r="K114" s="16">
        <v>5646</v>
      </c>
    </row>
    <row r="115" spans="1:11" ht="24" customHeight="1">
      <c r="A115" s="44" t="s">
        <v>80</v>
      </c>
      <c r="B115" s="48"/>
      <c r="C115" s="76"/>
      <c r="D115" s="31"/>
      <c r="E115" s="22">
        <f>SUM(E107:E114)</f>
        <v>2584649</v>
      </c>
      <c r="F115" s="21"/>
      <c r="G115" s="22">
        <f>SUM(G107:G114)</f>
        <v>2275174</v>
      </c>
      <c r="H115" s="21"/>
      <c r="I115" s="22">
        <f>SUM(I107:I114)</f>
        <v>153629</v>
      </c>
      <c r="J115" s="21"/>
      <c r="K115" s="22">
        <f>SUM(K107:K114)</f>
        <v>214673</v>
      </c>
    </row>
    <row r="116" spans="1:11" ht="24" customHeight="1">
      <c r="A116" s="46" t="s">
        <v>81</v>
      </c>
      <c r="C116" s="45"/>
      <c r="E116" s="10">
        <v>554369</v>
      </c>
      <c r="F116" s="9"/>
      <c r="G116" s="10">
        <v>523475</v>
      </c>
      <c r="H116" s="9"/>
      <c r="I116" s="10">
        <v>0</v>
      </c>
      <c r="J116" s="9"/>
      <c r="K116" s="10">
        <v>0</v>
      </c>
    </row>
    <row r="117" spans="1:11" ht="24" customHeight="1">
      <c r="A117" s="44" t="s">
        <v>82</v>
      </c>
      <c r="B117" s="48"/>
      <c r="C117" s="76"/>
      <c r="D117" s="31"/>
      <c r="E117" s="21">
        <f>E105-E115-E116</f>
        <v>1874499</v>
      </c>
      <c r="F117" s="21">
        <f>F105-F115-F116</f>
        <v>0</v>
      </c>
      <c r="G117" s="21">
        <f>G105-G115-G116</f>
        <v>1387078</v>
      </c>
      <c r="H117" s="21"/>
      <c r="I117" s="21">
        <f>I105-I115-I116</f>
        <v>563254</v>
      </c>
      <c r="J117" s="21"/>
      <c r="K117" s="21">
        <f>K105-K115-K116</f>
        <v>348266</v>
      </c>
    </row>
    <row r="118" spans="1:11" ht="24" customHeight="1">
      <c r="A118" s="46" t="s">
        <v>83</v>
      </c>
      <c r="C118" s="45"/>
      <c r="E118" s="10">
        <v>335918</v>
      </c>
      <c r="F118" s="9"/>
      <c r="G118" s="10">
        <v>266357</v>
      </c>
      <c r="H118" s="9"/>
      <c r="I118" s="10">
        <v>0</v>
      </c>
      <c r="J118" s="9"/>
      <c r="K118" s="10">
        <v>0</v>
      </c>
    </row>
    <row r="119" spans="1:11" ht="24" customHeight="1">
      <c r="A119" s="44" t="s">
        <v>84</v>
      </c>
      <c r="B119" s="48"/>
      <c r="C119" s="76"/>
      <c r="D119" s="31"/>
      <c r="E119" s="32">
        <f>E117-E118</f>
        <v>1538581</v>
      </c>
      <c r="F119" s="21"/>
      <c r="G119" s="32">
        <f>G117-G118</f>
        <v>1120721</v>
      </c>
      <c r="H119" s="21"/>
      <c r="I119" s="32">
        <f>I117-I118</f>
        <v>563254</v>
      </c>
      <c r="J119" s="21"/>
      <c r="K119" s="32">
        <f>K117-K118</f>
        <v>348266</v>
      </c>
    </row>
    <row r="120" spans="1:11" ht="24" customHeight="1">
      <c r="A120" s="44"/>
      <c r="C120" s="45"/>
      <c r="E120" s="6"/>
      <c r="F120" s="1"/>
      <c r="G120" s="6"/>
      <c r="I120" s="6"/>
      <c r="K120" s="6"/>
    </row>
    <row r="121" spans="1:11" ht="24" customHeight="1">
      <c r="A121" s="46"/>
      <c r="C121" s="45"/>
      <c r="E121" s="1"/>
      <c r="F121" s="1"/>
      <c r="G121" s="1"/>
    </row>
    <row r="122" spans="1:11" ht="24" customHeight="1">
      <c r="A122" s="37" t="s">
        <v>0</v>
      </c>
      <c r="E122" s="12"/>
      <c r="F122" s="12"/>
      <c r="G122" s="12"/>
      <c r="H122" s="13"/>
      <c r="I122" s="13"/>
      <c r="J122" s="13"/>
      <c r="K122" s="13"/>
    </row>
    <row r="123" spans="1:11" ht="24" customHeight="1">
      <c r="A123" s="40" t="s">
        <v>101</v>
      </c>
      <c r="E123" s="12"/>
      <c r="F123" s="12"/>
      <c r="G123" s="12"/>
      <c r="H123" s="13"/>
      <c r="I123" s="13"/>
      <c r="J123" s="13"/>
      <c r="K123" s="13"/>
    </row>
    <row r="124" spans="1:11" ht="24" customHeight="1">
      <c r="A124" s="40"/>
      <c r="E124" s="12"/>
      <c r="F124" s="12"/>
      <c r="G124" s="12"/>
      <c r="H124" s="13"/>
      <c r="I124" s="13"/>
      <c r="J124" s="13"/>
      <c r="K124" s="13"/>
    </row>
    <row r="125" spans="1:11" ht="24" customHeight="1">
      <c r="A125" s="40"/>
      <c r="E125" s="169" t="s">
        <v>2</v>
      </c>
      <c r="F125" s="169"/>
      <c r="G125" s="169"/>
      <c r="H125" s="62"/>
      <c r="I125" s="169" t="s">
        <v>3</v>
      </c>
      <c r="J125" s="169"/>
      <c r="K125" s="169"/>
    </row>
    <row r="126" spans="1:11" ht="24" customHeight="1">
      <c r="A126" s="40"/>
      <c r="E126" s="167" t="s">
        <v>102</v>
      </c>
      <c r="F126" s="167"/>
      <c r="G126" s="167"/>
      <c r="H126" s="62"/>
      <c r="I126" s="167" t="s">
        <v>102</v>
      </c>
      <c r="J126" s="167"/>
      <c r="K126" s="167"/>
    </row>
    <row r="127" spans="1:11" ht="24" customHeight="1">
      <c r="A127" s="41"/>
      <c r="E127" s="167" t="s">
        <v>60</v>
      </c>
      <c r="F127" s="167"/>
      <c r="G127" s="167"/>
      <c r="H127" s="62"/>
      <c r="I127" s="167" t="s">
        <v>60</v>
      </c>
      <c r="J127" s="167"/>
      <c r="K127" s="167"/>
    </row>
    <row r="128" spans="1:11" ht="24" customHeight="1">
      <c r="A128" s="41"/>
      <c r="C128" s="45"/>
      <c r="E128" s="63">
        <v>2569</v>
      </c>
      <c r="F128" s="63"/>
      <c r="G128" s="63">
        <v>2568</v>
      </c>
      <c r="H128" s="63"/>
      <c r="I128" s="63">
        <v>2569</v>
      </c>
      <c r="J128" s="63"/>
      <c r="K128" s="63">
        <v>2568</v>
      </c>
    </row>
    <row r="129" spans="1:11" ht="24" customHeight="1">
      <c r="A129" s="41"/>
      <c r="C129" s="45"/>
      <c r="E129" s="63" t="s">
        <v>208</v>
      </c>
      <c r="G129" s="63"/>
      <c r="H129" s="63"/>
      <c r="I129" s="63" t="s">
        <v>208</v>
      </c>
      <c r="J129" s="63"/>
      <c r="K129" s="63"/>
    </row>
    <row r="130" spans="1:11" ht="24" customHeight="1">
      <c r="A130" s="41"/>
      <c r="C130" s="45"/>
      <c r="E130" s="63" t="s">
        <v>209</v>
      </c>
      <c r="G130" s="63"/>
      <c r="H130" s="63"/>
      <c r="I130" s="63" t="s">
        <v>209</v>
      </c>
      <c r="J130" s="63"/>
      <c r="K130" s="63"/>
    </row>
    <row r="131" spans="1:11" ht="24" customHeight="1">
      <c r="A131" s="41"/>
      <c r="E131" s="168" t="s">
        <v>8</v>
      </c>
      <c r="F131" s="168"/>
      <c r="G131" s="168"/>
      <c r="H131" s="168"/>
      <c r="I131" s="168"/>
      <c r="J131" s="168"/>
      <c r="K131" s="168"/>
    </row>
    <row r="132" spans="1:11" ht="24" customHeight="1">
      <c r="A132" s="44" t="s">
        <v>85</v>
      </c>
      <c r="C132" s="45"/>
      <c r="E132" s="9"/>
      <c r="F132" s="9"/>
      <c r="G132" s="9"/>
      <c r="H132" s="9"/>
      <c r="I132" s="9"/>
      <c r="J132" s="9"/>
      <c r="K132" s="9"/>
    </row>
    <row r="133" spans="1:11" ht="24" customHeight="1">
      <c r="A133" s="53" t="s">
        <v>86</v>
      </c>
      <c r="C133" s="45"/>
      <c r="E133" s="9"/>
      <c r="F133" s="9"/>
      <c r="G133" s="9"/>
      <c r="H133" s="9"/>
      <c r="I133" s="9"/>
      <c r="J133" s="9"/>
      <c r="K133" s="9"/>
    </row>
    <row r="134" spans="1:11" ht="24" customHeight="1">
      <c r="A134" s="46" t="s">
        <v>213</v>
      </c>
      <c r="C134" s="45"/>
      <c r="E134" s="9"/>
      <c r="F134" s="9"/>
      <c r="G134" s="9"/>
      <c r="H134" s="9"/>
      <c r="I134" s="9"/>
      <c r="J134" s="9"/>
      <c r="K134" s="9"/>
    </row>
    <row r="135" spans="1:11" ht="24" customHeight="1">
      <c r="A135" s="46" t="s">
        <v>87</v>
      </c>
      <c r="C135" s="45"/>
      <c r="E135" s="9">
        <v>-1717215</v>
      </c>
      <c r="F135" s="9"/>
      <c r="G135" s="9">
        <v>1241691</v>
      </c>
      <c r="H135" s="9"/>
      <c r="I135" s="9">
        <v>0</v>
      </c>
      <c r="J135" s="9"/>
      <c r="K135" s="9">
        <v>0</v>
      </c>
    </row>
    <row r="136" spans="1:11" ht="24" customHeight="1">
      <c r="A136" s="46" t="s">
        <v>88</v>
      </c>
      <c r="C136" s="45"/>
      <c r="E136" s="9"/>
      <c r="F136" s="9"/>
      <c r="G136" s="9"/>
      <c r="H136" s="9"/>
      <c r="I136" s="9"/>
      <c r="J136" s="9"/>
      <c r="K136" s="9"/>
    </row>
    <row r="137" spans="1:11" ht="24" customHeight="1">
      <c r="A137" s="46" t="s">
        <v>89</v>
      </c>
      <c r="C137" s="45"/>
      <c r="E137" s="16">
        <v>343443</v>
      </c>
      <c r="F137" s="9"/>
      <c r="G137" s="16">
        <v>-248338</v>
      </c>
      <c r="H137" s="9"/>
      <c r="I137" s="16">
        <v>0</v>
      </c>
      <c r="J137" s="9"/>
      <c r="K137" s="16">
        <v>0</v>
      </c>
    </row>
    <row r="138" spans="1:11" ht="24" customHeight="1">
      <c r="A138" s="46"/>
      <c r="C138" s="45"/>
      <c r="E138" s="32">
        <f>SUM(E135:E137)</f>
        <v>-1373772</v>
      </c>
      <c r="F138" s="21"/>
      <c r="G138" s="32">
        <f>SUM(G135:G137)</f>
        <v>993353</v>
      </c>
      <c r="H138" s="21"/>
      <c r="I138" s="32">
        <f>SUM(I135:I137)</f>
        <v>0</v>
      </c>
      <c r="J138" s="21"/>
      <c r="K138" s="32">
        <f>SUM(K135:K137)</f>
        <v>0</v>
      </c>
    </row>
    <row r="139" spans="1:11" ht="24" customHeight="1">
      <c r="A139" s="46"/>
      <c r="C139" s="45"/>
      <c r="E139" s="9"/>
      <c r="F139" s="9"/>
      <c r="G139" s="9"/>
      <c r="H139" s="9"/>
      <c r="I139" s="9"/>
      <c r="J139" s="9"/>
      <c r="K139" s="9"/>
    </row>
    <row r="140" spans="1:11" ht="24" customHeight="1">
      <c r="A140" s="97" t="s">
        <v>90</v>
      </c>
      <c r="C140" s="45"/>
      <c r="E140" s="9"/>
      <c r="F140" s="9"/>
      <c r="G140" s="9"/>
      <c r="H140" s="9"/>
      <c r="I140" s="9"/>
      <c r="J140" s="9"/>
      <c r="K140" s="9"/>
    </row>
    <row r="141" spans="1:11" ht="24" customHeight="1">
      <c r="A141" s="42" t="s">
        <v>201</v>
      </c>
      <c r="C141" s="45"/>
      <c r="E141" s="9"/>
      <c r="F141" s="9"/>
      <c r="G141" s="9"/>
      <c r="H141" s="9"/>
      <c r="I141" s="9"/>
      <c r="J141" s="9"/>
      <c r="K141" s="9"/>
    </row>
    <row r="142" spans="1:11" ht="24" customHeight="1">
      <c r="A142" s="42" t="s">
        <v>91</v>
      </c>
      <c r="C142" s="45"/>
      <c r="E142" s="9">
        <v>376756</v>
      </c>
      <c r="F142" s="9"/>
      <c r="G142" s="9">
        <v>-21920</v>
      </c>
      <c r="H142" s="9"/>
      <c r="I142" s="9">
        <v>113387</v>
      </c>
      <c r="J142" s="9"/>
      <c r="K142" s="9">
        <v>19061</v>
      </c>
    </row>
    <row r="143" spans="1:11" ht="24" customHeight="1">
      <c r="A143" s="46" t="s">
        <v>88</v>
      </c>
      <c r="C143" s="45"/>
      <c r="E143" s="9"/>
      <c r="F143" s="9"/>
      <c r="G143" s="9"/>
      <c r="H143" s="9"/>
      <c r="I143" s="9"/>
      <c r="J143" s="9"/>
      <c r="K143" s="9"/>
    </row>
    <row r="144" spans="1:11" ht="24" customHeight="1">
      <c r="A144" s="46" t="s">
        <v>92</v>
      </c>
      <c r="C144" s="45"/>
      <c r="E144" s="16">
        <v>-28999</v>
      </c>
      <c r="F144" s="9"/>
      <c r="G144" s="16">
        <v>9651</v>
      </c>
      <c r="H144" s="9"/>
      <c r="I144" s="16">
        <v>0</v>
      </c>
      <c r="J144" s="9"/>
      <c r="K144" s="16">
        <v>0</v>
      </c>
    </row>
    <row r="145" spans="1:11" ht="24" customHeight="1">
      <c r="A145" s="46"/>
      <c r="C145" s="45"/>
      <c r="E145" s="21">
        <f>SUM(E142:E144)</f>
        <v>347757</v>
      </c>
      <c r="F145" s="21"/>
      <c r="G145" s="21">
        <f>SUM(G142:G144)</f>
        <v>-12269</v>
      </c>
      <c r="H145" s="21"/>
      <c r="I145" s="21">
        <f>SUM(I142:I144)</f>
        <v>113387</v>
      </c>
      <c r="J145" s="21"/>
      <c r="K145" s="21">
        <f>SUM(K142:K144)</f>
        <v>19061</v>
      </c>
    </row>
    <row r="146" spans="1:11" ht="24" customHeight="1">
      <c r="A146" s="44" t="s">
        <v>93</v>
      </c>
      <c r="C146" s="45"/>
      <c r="E146" s="22">
        <f>E145+E138</f>
        <v>-1026015</v>
      </c>
      <c r="F146" s="21"/>
      <c r="G146" s="22">
        <f>G145+G138</f>
        <v>981084</v>
      </c>
      <c r="H146" s="21"/>
      <c r="I146" s="22">
        <f>I145+I138</f>
        <v>113387</v>
      </c>
      <c r="J146" s="21"/>
      <c r="K146" s="22">
        <f>K145+K138</f>
        <v>19061</v>
      </c>
    </row>
    <row r="147" spans="1:11" ht="24" customHeight="1" thickBot="1">
      <c r="A147" s="44" t="s">
        <v>94</v>
      </c>
      <c r="C147" s="45"/>
      <c r="E147" s="33">
        <f>E119+E146</f>
        <v>512566</v>
      </c>
      <c r="F147" s="21"/>
      <c r="G147" s="33">
        <f>G119+G146</f>
        <v>2101805</v>
      </c>
      <c r="H147" s="21"/>
      <c r="I147" s="33">
        <f>I119+I146</f>
        <v>676641</v>
      </c>
      <c r="J147" s="21"/>
      <c r="K147" s="33">
        <f>K119+K146</f>
        <v>367327</v>
      </c>
    </row>
    <row r="148" spans="1:11" ht="24" customHeight="1" thickTop="1">
      <c r="A148" s="44"/>
      <c r="C148" s="45"/>
      <c r="E148" s="9"/>
      <c r="F148" s="9"/>
      <c r="G148" s="9"/>
      <c r="H148" s="9"/>
      <c r="I148" s="9"/>
      <c r="J148" s="9"/>
      <c r="K148" s="9"/>
    </row>
    <row r="149" spans="1:11" ht="24" customHeight="1">
      <c r="A149" s="44" t="s">
        <v>95</v>
      </c>
      <c r="C149" s="45"/>
      <c r="E149" s="1"/>
      <c r="F149" s="1"/>
      <c r="G149" s="1"/>
    </row>
    <row r="150" spans="1:11" ht="24" customHeight="1">
      <c r="A150" s="46" t="s">
        <v>96</v>
      </c>
      <c r="C150" s="45"/>
      <c r="E150" s="6">
        <f>E119-E151</f>
        <v>1538581</v>
      </c>
      <c r="F150" s="6"/>
      <c r="G150" s="6">
        <f>G119-G151</f>
        <v>1120721</v>
      </c>
      <c r="H150" s="9"/>
      <c r="I150" s="6">
        <f>I119-I151</f>
        <v>563254</v>
      </c>
      <c r="J150" s="6"/>
      <c r="K150" s="6">
        <f>K119-K151</f>
        <v>348266</v>
      </c>
    </row>
    <row r="151" spans="1:11" ht="24" customHeight="1">
      <c r="A151" s="46" t="s">
        <v>97</v>
      </c>
      <c r="C151" s="45"/>
      <c r="E151" s="16">
        <v>0</v>
      </c>
      <c r="F151" s="6"/>
      <c r="G151" s="16">
        <v>0</v>
      </c>
      <c r="H151" s="9"/>
      <c r="I151" s="16">
        <v>0</v>
      </c>
      <c r="J151" s="9"/>
      <c r="K151" s="16">
        <v>0</v>
      </c>
    </row>
    <row r="152" spans="1:11" ht="24" customHeight="1" thickBot="1">
      <c r="A152" s="44" t="s">
        <v>84</v>
      </c>
      <c r="B152" s="48"/>
      <c r="C152" s="76"/>
      <c r="D152" s="31"/>
      <c r="E152" s="34">
        <f>SUM(E150:E151)</f>
        <v>1538581</v>
      </c>
      <c r="F152" s="30"/>
      <c r="G152" s="34">
        <f>SUM(G150:G151)</f>
        <v>1120721</v>
      </c>
      <c r="H152" s="21"/>
      <c r="I152" s="34">
        <f>SUM(I150:I151)</f>
        <v>563254</v>
      </c>
      <c r="J152" s="21"/>
      <c r="K152" s="34">
        <f>SUM(K150:K151)</f>
        <v>348266</v>
      </c>
    </row>
    <row r="153" spans="1:11" ht="24" customHeight="1" thickTop="1">
      <c r="A153" s="44"/>
      <c r="C153" s="45"/>
      <c r="E153" s="9"/>
      <c r="F153" s="9"/>
      <c r="G153" s="9"/>
      <c r="H153" s="9"/>
      <c r="I153" s="9"/>
      <c r="J153" s="9"/>
      <c r="K153" s="9"/>
    </row>
    <row r="154" spans="1:11" ht="24" customHeight="1">
      <c r="A154" s="44" t="s">
        <v>98</v>
      </c>
      <c r="C154" s="45"/>
      <c r="E154" s="9"/>
      <c r="F154" s="9"/>
      <c r="G154" s="9"/>
      <c r="H154" s="9"/>
      <c r="I154" s="9"/>
      <c r="J154" s="9"/>
      <c r="K154" s="9"/>
    </row>
    <row r="155" spans="1:11" ht="24" customHeight="1">
      <c r="A155" s="46" t="s">
        <v>96</v>
      </c>
      <c r="C155" s="45"/>
      <c r="E155" s="9">
        <f>E147-E156</f>
        <v>512566</v>
      </c>
      <c r="F155" s="9"/>
      <c r="G155" s="9">
        <f>G147-G156</f>
        <v>2101805</v>
      </c>
      <c r="H155" s="9"/>
      <c r="I155" s="9">
        <f>I147-I156</f>
        <v>676641</v>
      </c>
      <c r="J155" s="9"/>
      <c r="K155" s="9">
        <f>K147-K156</f>
        <v>367327</v>
      </c>
    </row>
    <row r="156" spans="1:11" ht="24" customHeight="1">
      <c r="A156" s="46" t="s">
        <v>97</v>
      </c>
      <c r="C156" s="45"/>
      <c r="E156" s="9">
        <v>0</v>
      </c>
      <c r="F156" s="9"/>
      <c r="G156" s="9">
        <v>0</v>
      </c>
      <c r="H156" s="9"/>
      <c r="I156" s="16">
        <v>0</v>
      </c>
      <c r="J156" s="9"/>
      <c r="K156" s="16">
        <v>0</v>
      </c>
    </row>
    <row r="157" spans="1:11" ht="24" customHeight="1" thickBot="1">
      <c r="A157" s="98" t="s">
        <v>94</v>
      </c>
      <c r="B157" s="48"/>
      <c r="C157" s="76"/>
      <c r="D157" s="31"/>
      <c r="E157" s="34">
        <f>SUM(E155:E156)</f>
        <v>512566</v>
      </c>
      <c r="F157" s="21"/>
      <c r="G157" s="34">
        <f>SUM(G155:G156)</f>
        <v>2101805</v>
      </c>
      <c r="H157" s="21"/>
      <c r="I157" s="34">
        <f>SUM(I155:I156)</f>
        <v>676641</v>
      </c>
      <c r="J157" s="21"/>
      <c r="K157" s="34">
        <f>SUM(K155:K156)</f>
        <v>367327</v>
      </c>
    </row>
    <row r="158" spans="1:11" ht="24" customHeight="1" thickTop="1">
      <c r="A158" s="44"/>
      <c r="C158" s="45"/>
      <c r="E158" s="9"/>
      <c r="F158" s="9"/>
      <c r="G158" s="9"/>
      <c r="H158" s="9"/>
      <c r="I158" s="9"/>
      <c r="J158" s="9"/>
      <c r="K158" s="9"/>
    </row>
    <row r="159" spans="1:11" ht="24" customHeight="1">
      <c r="A159" s="44" t="s">
        <v>99</v>
      </c>
      <c r="C159" s="45"/>
      <c r="E159" s="8"/>
      <c r="F159" s="8"/>
      <c r="G159" s="8"/>
      <c r="H159" s="8"/>
      <c r="I159" s="8"/>
      <c r="J159" s="8"/>
      <c r="K159" s="8"/>
    </row>
    <row r="160" spans="1:11" ht="24" customHeight="1" thickBot="1">
      <c r="A160" s="42" t="s">
        <v>100</v>
      </c>
      <c r="E160" s="17">
        <v>7.2999999999999995E-2</v>
      </c>
      <c r="F160" s="18"/>
      <c r="G160" s="17">
        <v>5.2999999999999999E-2</v>
      </c>
      <c r="H160" s="18"/>
      <c r="I160" s="17">
        <v>2.7E-2</v>
      </c>
      <c r="J160" s="18"/>
      <c r="K160" s="17">
        <v>1.6E-2</v>
      </c>
    </row>
    <row r="161" spans="1:11" ht="24" customHeight="1" thickTop="1">
      <c r="E161" s="19"/>
      <c r="F161" s="19"/>
      <c r="G161" s="19"/>
      <c r="H161" s="20"/>
      <c r="I161" s="19"/>
      <c r="J161" s="20"/>
      <c r="K161" s="19"/>
    </row>
    <row r="162" spans="1:11" ht="24" customHeight="1">
      <c r="A162" s="46"/>
      <c r="E162" s="35"/>
      <c r="F162" s="1"/>
      <c r="G162" s="35"/>
    </row>
    <row r="163" spans="1:11" ht="24" customHeight="1">
      <c r="E163" s="1"/>
      <c r="F163" s="1"/>
      <c r="G163" s="1"/>
    </row>
  </sheetData>
  <mergeCells count="28">
    <mergeCell ref="E49:K49"/>
    <mergeCell ref="E4:G4"/>
    <mergeCell ref="I4:K4"/>
    <mergeCell ref="E5:G5"/>
    <mergeCell ref="I5:K5"/>
    <mergeCell ref="E6:G6"/>
    <mergeCell ref="I6:K6"/>
    <mergeCell ref="E10:K10"/>
    <mergeCell ref="E43:G43"/>
    <mergeCell ref="I43:K43"/>
    <mergeCell ref="E44:G44"/>
    <mergeCell ref="I44:K44"/>
    <mergeCell ref="E45:G45"/>
    <mergeCell ref="I45:K45"/>
    <mergeCell ref="E86:G86"/>
    <mergeCell ref="I86:K86"/>
    <mergeCell ref="E87:G87"/>
    <mergeCell ref="I87:K87"/>
    <mergeCell ref="E88:G88"/>
    <mergeCell ref="I88:K88"/>
    <mergeCell ref="E127:G127"/>
    <mergeCell ref="I127:K127"/>
    <mergeCell ref="E131:K131"/>
    <mergeCell ref="E92:K92"/>
    <mergeCell ref="E125:G125"/>
    <mergeCell ref="I125:K125"/>
    <mergeCell ref="E126:G126"/>
    <mergeCell ref="I126:K126"/>
  </mergeCells>
  <conditionalFormatting sqref="V8:AB9">
    <cfRule type="containsText" dxfId="0" priority="1" operator="containsText" text="TRUE">
      <formula>NOT(ISERROR(SEARCH("TRUE",V8)))</formula>
    </cfRule>
  </conditionalFormatting>
  <pageMargins left="0.7" right="0.7" top="0.48" bottom="0.5" header="0.5" footer="0.5"/>
  <pageSetup paperSize="9" scale="75" firstPageNumber="10" fitToHeight="2" orientation="portrait" useFirstPageNumber="1" r:id="rId1"/>
  <rowBreaks count="3" manualBreakCount="3">
    <brk id="39" max="16383" man="1"/>
    <brk id="82" max="10" man="1"/>
    <brk id="121" max="10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79E42-08A5-465E-A678-B41747F79C52}">
  <dimension ref="A1:AE28"/>
  <sheetViews>
    <sheetView showGridLines="0" view="pageBreakPreview" topLeftCell="A6" zoomScale="80" zoomScaleNormal="72" zoomScaleSheetLayoutView="80" workbookViewId="0">
      <selection activeCell="B4" sqref="B4"/>
    </sheetView>
  </sheetViews>
  <sheetFormatPr defaultColWidth="10.81640625" defaultRowHeight="21.5"/>
  <cols>
    <col min="1" max="1" width="45.6328125" style="42" customWidth="1"/>
    <col min="2" max="2" width="8.1796875" style="85" customWidth="1"/>
    <col min="3" max="3" width="1" style="86" customWidth="1"/>
    <col min="4" max="4" width="13.7265625" style="86" customWidth="1"/>
    <col min="5" max="5" width="1.1796875" style="42" customWidth="1"/>
    <col min="6" max="6" width="13.7265625" style="86" customWidth="1"/>
    <col min="7" max="7" width="1.1796875" style="42" customWidth="1"/>
    <col min="8" max="8" width="14.1796875" style="42" customWidth="1"/>
    <col min="9" max="9" width="1.1796875" style="42" customWidth="1"/>
    <col min="10" max="10" width="18.453125" style="86" customWidth="1"/>
    <col min="11" max="11" width="1.1796875" style="42" customWidth="1"/>
    <col min="12" max="12" width="17.81640625" style="86" customWidth="1"/>
    <col min="13" max="13" width="1.1796875" style="86" customWidth="1"/>
    <col min="14" max="14" width="16.1796875" style="86" customWidth="1"/>
    <col min="15" max="15" width="1.1796875" style="86" customWidth="1"/>
    <col min="16" max="16" width="13" style="86" customWidth="1"/>
    <col min="17" max="17" width="1.1796875" style="86" customWidth="1"/>
    <col min="18" max="18" width="13" style="86" customWidth="1"/>
    <col min="19" max="19" width="1.1796875" style="42" customWidth="1"/>
    <col min="20" max="20" width="13.36328125" style="42" customWidth="1"/>
    <col min="21" max="21" width="1.1796875" style="42" customWidth="1"/>
    <col min="22" max="22" width="14.1796875" style="42" customWidth="1"/>
    <col min="23" max="23" width="1.1796875" style="42" customWidth="1"/>
    <col min="24" max="24" width="13.36328125" style="42" customWidth="1"/>
    <col min="25" max="25" width="1" style="42" customWidth="1"/>
    <col min="26" max="16384" width="10.81640625" style="42"/>
  </cols>
  <sheetData>
    <row r="1" spans="1:31" s="112" customFormat="1" ht="24" customHeight="1">
      <c r="A1" s="110" t="s">
        <v>0</v>
      </c>
      <c r="B1" s="111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</row>
    <row r="2" spans="1:31" s="112" customFormat="1" ht="24" customHeight="1">
      <c r="A2" s="110" t="s">
        <v>103</v>
      </c>
      <c r="B2" s="111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spans="1:31" s="39" customFormat="1" ht="24" customHeight="1">
      <c r="A3" s="41"/>
      <c r="B3" s="76"/>
      <c r="C3" s="48"/>
      <c r="D3" s="48"/>
      <c r="E3" s="48"/>
      <c r="F3" s="48"/>
      <c r="G3" s="48"/>
      <c r="H3" s="48"/>
      <c r="I3" s="48"/>
      <c r="J3" s="48"/>
      <c r="K3" s="48"/>
      <c r="S3" s="48"/>
      <c r="T3" s="48"/>
      <c r="U3" s="48"/>
      <c r="V3" s="48"/>
      <c r="W3" s="48"/>
      <c r="X3" s="48"/>
    </row>
    <row r="4" spans="1:31" s="80" customFormat="1" ht="25.5" customHeight="1">
      <c r="A4" s="77"/>
      <c r="B4" s="141"/>
      <c r="C4" s="77"/>
      <c r="D4" s="172" t="s">
        <v>2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79"/>
      <c r="Z4" s="79"/>
      <c r="AA4" s="79"/>
      <c r="AB4" s="79"/>
      <c r="AC4" s="79"/>
      <c r="AD4" s="79"/>
      <c r="AE4" s="79"/>
    </row>
    <row r="5" spans="1:31" s="80" customFormat="1" ht="25.5" customHeight="1">
      <c r="B5" s="81"/>
      <c r="D5" s="82"/>
      <c r="J5" s="173" t="s">
        <v>104</v>
      </c>
      <c r="K5" s="173"/>
      <c r="L5" s="173"/>
      <c r="M5" s="173"/>
      <c r="N5" s="173"/>
      <c r="P5" s="173" t="s">
        <v>50</v>
      </c>
      <c r="Q5" s="173"/>
      <c r="R5" s="173"/>
      <c r="X5" s="81"/>
      <c r="Y5" s="174"/>
      <c r="Z5" s="174"/>
      <c r="AA5" s="174"/>
      <c r="AC5" s="84"/>
    </row>
    <row r="6" spans="1:31" ht="24" customHeight="1">
      <c r="D6" s="87"/>
      <c r="E6" s="87"/>
      <c r="F6" s="87"/>
      <c r="G6" s="87"/>
      <c r="H6" s="87"/>
      <c r="I6" s="87"/>
      <c r="J6" s="87"/>
      <c r="K6" s="87"/>
      <c r="L6" s="43" t="s">
        <v>105</v>
      </c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</row>
    <row r="7" spans="1:31" ht="24" customHeight="1">
      <c r="B7" s="45"/>
      <c r="C7" s="42"/>
      <c r="D7" s="42"/>
      <c r="F7" s="42"/>
      <c r="J7" s="43" t="s">
        <v>194</v>
      </c>
      <c r="L7" s="87" t="s">
        <v>106</v>
      </c>
      <c r="M7" s="87"/>
      <c r="N7" s="87"/>
      <c r="O7" s="87"/>
      <c r="P7" s="87"/>
      <c r="Q7" s="87"/>
      <c r="R7" s="87"/>
      <c r="S7" s="88"/>
      <c r="W7" s="88"/>
    </row>
    <row r="8" spans="1:31" ht="24" customHeight="1">
      <c r="B8" s="45"/>
      <c r="C8" s="42"/>
      <c r="D8" s="42"/>
      <c r="F8" s="42"/>
      <c r="J8" s="43" t="s">
        <v>107</v>
      </c>
      <c r="L8" s="87" t="s">
        <v>108</v>
      </c>
      <c r="M8" s="87"/>
      <c r="N8" s="87"/>
      <c r="O8" s="87"/>
      <c r="P8" s="87"/>
      <c r="Q8" s="87"/>
      <c r="R8" s="87"/>
      <c r="S8" s="88"/>
      <c r="V8" s="87"/>
      <c r="W8" s="88"/>
    </row>
    <row r="9" spans="1:31" ht="24" customHeight="1">
      <c r="B9" s="45"/>
      <c r="C9" s="42"/>
      <c r="D9" s="42"/>
      <c r="F9" s="42"/>
      <c r="H9" s="87" t="s">
        <v>109</v>
      </c>
      <c r="J9" s="43" t="s">
        <v>110</v>
      </c>
      <c r="L9" s="87" t="s">
        <v>111</v>
      </c>
      <c r="S9" s="88"/>
      <c r="W9" s="88"/>
    </row>
    <row r="10" spans="1:31" s="43" customFormat="1" ht="24" customHeight="1">
      <c r="B10" s="45"/>
      <c r="C10" s="55"/>
      <c r="D10" s="87" t="s">
        <v>112</v>
      </c>
      <c r="F10" s="87"/>
      <c r="H10" s="87" t="s">
        <v>113</v>
      </c>
      <c r="J10" s="43" t="s">
        <v>114</v>
      </c>
      <c r="L10" s="87" t="s">
        <v>115</v>
      </c>
      <c r="M10" s="86"/>
      <c r="N10" s="87" t="s">
        <v>116</v>
      </c>
      <c r="O10" s="86"/>
      <c r="P10" s="87" t="s">
        <v>117</v>
      </c>
      <c r="Q10" s="86"/>
      <c r="S10" s="87"/>
      <c r="T10" s="87" t="s">
        <v>118</v>
      </c>
      <c r="U10" s="87"/>
      <c r="V10" s="87" t="s">
        <v>119</v>
      </c>
      <c r="W10" s="87"/>
      <c r="X10" s="43" t="s">
        <v>118</v>
      </c>
    </row>
    <row r="11" spans="1:31" s="43" customFormat="1" ht="24" customHeight="1">
      <c r="B11" s="45" t="s">
        <v>7</v>
      </c>
      <c r="D11" s="87" t="s">
        <v>120</v>
      </c>
      <c r="F11" s="87" t="s">
        <v>47</v>
      </c>
      <c r="H11" s="87" t="s">
        <v>121</v>
      </c>
      <c r="J11" s="96" t="s">
        <v>122</v>
      </c>
      <c r="L11" s="87" t="s">
        <v>122</v>
      </c>
      <c r="N11" s="43" t="s">
        <v>123</v>
      </c>
      <c r="P11" s="43" t="s">
        <v>124</v>
      </c>
      <c r="R11" s="87" t="s">
        <v>125</v>
      </c>
      <c r="T11" s="43" t="s">
        <v>126</v>
      </c>
      <c r="V11" s="87" t="s">
        <v>127</v>
      </c>
      <c r="X11" s="87" t="s">
        <v>128</v>
      </c>
    </row>
    <row r="12" spans="1:31" ht="24" customHeight="1">
      <c r="B12" s="45"/>
      <c r="D12" s="175" t="s">
        <v>8</v>
      </c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</row>
    <row r="13" spans="1:31" ht="24" customHeight="1">
      <c r="A13" s="48" t="s">
        <v>198</v>
      </c>
      <c r="B13" s="45"/>
    </row>
    <row r="14" spans="1:31" ht="24" customHeight="1">
      <c r="A14" s="48" t="s">
        <v>199</v>
      </c>
      <c r="B14" s="45"/>
      <c r="D14" s="49">
        <v>21183661</v>
      </c>
      <c r="E14" s="49"/>
      <c r="F14" s="49">
        <v>9627913</v>
      </c>
      <c r="G14" s="48"/>
      <c r="H14" s="49">
        <v>890</v>
      </c>
      <c r="I14" s="48"/>
      <c r="J14" s="49">
        <v>1282652</v>
      </c>
      <c r="K14" s="49"/>
      <c r="L14" s="49">
        <v>-3066954</v>
      </c>
      <c r="M14" s="49"/>
      <c r="N14" s="49">
        <v>-1784302</v>
      </c>
      <c r="O14" s="49"/>
      <c r="P14" s="49">
        <v>2211397</v>
      </c>
      <c r="Q14" s="49"/>
      <c r="R14" s="49">
        <v>11477147</v>
      </c>
      <c r="S14" s="48"/>
      <c r="T14" s="49">
        <f>SUM(D14:H14,N14:R14)</f>
        <v>42716706</v>
      </c>
      <c r="U14" s="49"/>
      <c r="V14" s="49">
        <v>2</v>
      </c>
      <c r="W14" s="48"/>
      <c r="X14" s="49">
        <f>SUM(T14:V14)</f>
        <v>42716708</v>
      </c>
    </row>
    <row r="15" spans="1:31" ht="19" customHeight="1">
      <c r="A15" s="48"/>
      <c r="B15" s="45"/>
      <c r="D15" s="49"/>
      <c r="E15" s="49"/>
      <c r="F15" s="49"/>
      <c r="G15" s="48"/>
      <c r="H15" s="49"/>
      <c r="I15" s="48"/>
      <c r="J15" s="49"/>
      <c r="K15" s="49"/>
      <c r="L15" s="49"/>
      <c r="M15" s="49"/>
      <c r="N15" s="49"/>
      <c r="O15" s="49"/>
      <c r="P15" s="49"/>
      <c r="Q15" s="49"/>
      <c r="R15" s="49"/>
      <c r="S15" s="48"/>
      <c r="T15" s="49"/>
      <c r="U15" s="49"/>
      <c r="V15" s="49"/>
      <c r="W15" s="48"/>
      <c r="X15" s="49"/>
    </row>
    <row r="16" spans="1:31" ht="24" customHeight="1">
      <c r="A16" s="89" t="s">
        <v>131</v>
      </c>
      <c r="B16" s="45"/>
      <c r="D16" s="49"/>
      <c r="E16" s="49"/>
      <c r="F16" s="49"/>
      <c r="G16" s="48"/>
      <c r="H16" s="49"/>
      <c r="I16" s="48"/>
      <c r="J16" s="49"/>
      <c r="K16" s="49"/>
      <c r="L16" s="49"/>
      <c r="M16" s="49"/>
      <c r="N16" s="49"/>
      <c r="O16" s="49"/>
      <c r="P16" s="49"/>
      <c r="Q16" s="49"/>
      <c r="R16" s="49"/>
      <c r="S16" s="48"/>
      <c r="T16" s="49"/>
      <c r="U16" s="49"/>
      <c r="V16" s="49"/>
      <c r="W16" s="48"/>
      <c r="X16" s="49"/>
    </row>
    <row r="17" spans="1:25" ht="24" customHeight="1">
      <c r="A17" s="91" t="s">
        <v>132</v>
      </c>
      <c r="B17" s="45">
        <v>43</v>
      </c>
      <c r="D17" s="10">
        <v>0</v>
      </c>
      <c r="E17" s="48"/>
      <c r="F17" s="10">
        <v>0</v>
      </c>
      <c r="G17" s="48"/>
      <c r="H17" s="10">
        <v>0</v>
      </c>
      <c r="I17" s="48"/>
      <c r="J17" s="10">
        <v>0</v>
      </c>
      <c r="K17" s="48"/>
      <c r="L17" s="10">
        <v>0</v>
      </c>
      <c r="M17" s="48"/>
      <c r="N17" s="10">
        <f>SUM(J17,L17)</f>
        <v>0</v>
      </c>
      <c r="O17" s="48"/>
      <c r="P17" s="10">
        <v>0</v>
      </c>
      <c r="Q17" s="48"/>
      <c r="R17" s="10">
        <v>-1059174</v>
      </c>
      <c r="S17" s="48"/>
      <c r="T17" s="10">
        <f>SUM(D17:H17,N17:R17)</f>
        <v>-1059174</v>
      </c>
      <c r="U17" s="48"/>
      <c r="V17" s="10">
        <v>0</v>
      </c>
      <c r="W17" s="48"/>
      <c r="X17" s="10">
        <f>SUM(T17:W17)</f>
        <v>-1059174</v>
      </c>
    </row>
    <row r="18" spans="1:25" ht="24" customHeight="1">
      <c r="A18" s="48" t="s">
        <v>133</v>
      </c>
      <c r="B18" s="45"/>
      <c r="D18" s="67">
        <f>SUM(D17)</f>
        <v>0</v>
      </c>
      <c r="E18" s="69"/>
      <c r="F18" s="67">
        <f>SUM(F17)</f>
        <v>0</v>
      </c>
      <c r="G18" s="69"/>
      <c r="H18" s="67">
        <f>SUM(H17)</f>
        <v>0</v>
      </c>
      <c r="I18" s="69"/>
      <c r="J18" s="67">
        <f>SUM(J17)</f>
        <v>0</v>
      </c>
      <c r="K18" s="49"/>
      <c r="L18" s="67">
        <f>SUM(L17)</f>
        <v>0</v>
      </c>
      <c r="M18" s="49"/>
      <c r="N18" s="67">
        <f>SUM(N17)</f>
        <v>0</v>
      </c>
      <c r="O18" s="49"/>
      <c r="P18" s="67">
        <f>SUM(P17)</f>
        <v>0</v>
      </c>
      <c r="Q18" s="49"/>
      <c r="R18" s="67">
        <f>SUM(R17)</f>
        <v>-1059174</v>
      </c>
      <c r="S18" s="49"/>
      <c r="T18" s="67">
        <f>SUM(T17)</f>
        <v>-1059174</v>
      </c>
      <c r="U18" s="49"/>
      <c r="V18" s="67">
        <f>SUM(V17)</f>
        <v>0</v>
      </c>
      <c r="W18" s="49"/>
      <c r="X18" s="67">
        <f>SUM(X17)</f>
        <v>-1059174</v>
      </c>
    </row>
    <row r="19" spans="1:25" ht="19" customHeight="1">
      <c r="A19" s="48"/>
      <c r="B19" s="45"/>
      <c r="D19" s="49"/>
      <c r="E19" s="49"/>
      <c r="F19" s="49"/>
      <c r="G19" s="48"/>
      <c r="H19" s="49"/>
      <c r="I19" s="48"/>
      <c r="J19" s="49"/>
      <c r="K19" s="49"/>
      <c r="L19" s="49"/>
      <c r="M19" s="49"/>
      <c r="N19" s="49"/>
      <c r="O19" s="49"/>
      <c r="P19" s="49"/>
      <c r="Q19" s="49"/>
      <c r="R19" s="49"/>
      <c r="S19" s="48"/>
      <c r="T19" s="49"/>
      <c r="U19" s="49"/>
      <c r="V19" s="49"/>
      <c r="W19" s="48"/>
      <c r="X19" s="49"/>
    </row>
    <row r="20" spans="1:25" ht="24" customHeight="1">
      <c r="A20" s="90" t="s">
        <v>134</v>
      </c>
      <c r="B20" s="45"/>
      <c r="D20" s="49"/>
      <c r="E20" s="49"/>
      <c r="F20" s="49"/>
      <c r="G20" s="48"/>
      <c r="H20" s="49"/>
      <c r="I20" s="48"/>
      <c r="J20" s="49"/>
      <c r="K20" s="49"/>
      <c r="L20" s="49"/>
      <c r="M20" s="49"/>
      <c r="N20" s="49"/>
      <c r="O20" s="49"/>
      <c r="P20" s="49"/>
      <c r="Q20" s="49"/>
      <c r="R20" s="49"/>
      <c r="S20" s="48"/>
      <c r="T20" s="49"/>
      <c r="U20" s="49"/>
      <c r="V20" s="49"/>
      <c r="W20" s="48"/>
      <c r="X20" s="49"/>
    </row>
    <row r="21" spans="1:25" ht="24" customHeight="1">
      <c r="A21" s="91" t="s">
        <v>84</v>
      </c>
      <c r="B21" s="45"/>
      <c r="D21" s="47">
        <v>0</v>
      </c>
      <c r="F21" s="47">
        <v>0</v>
      </c>
      <c r="H21" s="47">
        <v>0</v>
      </c>
      <c r="J21" s="47">
        <v>0</v>
      </c>
      <c r="L21" s="47">
        <v>0</v>
      </c>
      <c r="N21" s="47">
        <f>SUM(J21,L21)</f>
        <v>0</v>
      </c>
      <c r="P21" s="47">
        <v>0</v>
      </c>
      <c r="R21" s="6">
        <f>+'PL 10-13'!E119</f>
        <v>1538581</v>
      </c>
      <c r="S21" s="47"/>
      <c r="T21" s="47">
        <f>SUM(D21:I21,N21:R21)</f>
        <v>1538581</v>
      </c>
      <c r="U21" s="47"/>
      <c r="V21" s="47">
        <v>0</v>
      </c>
      <c r="W21" s="47"/>
      <c r="X21" s="47">
        <f>SUM(T21:V21)</f>
        <v>1538581</v>
      </c>
      <c r="Y21" s="57"/>
    </row>
    <row r="22" spans="1:25" ht="24" customHeight="1">
      <c r="A22" s="91" t="s">
        <v>85</v>
      </c>
      <c r="B22" s="45"/>
      <c r="D22" s="65">
        <v>0</v>
      </c>
      <c r="F22" s="65">
        <v>0</v>
      </c>
      <c r="H22" s="65">
        <v>0</v>
      </c>
      <c r="J22" s="65">
        <f>+'PL 10-13'!E138</f>
        <v>-1373772</v>
      </c>
      <c r="L22" s="65">
        <f>+'PL 10-13'!E145</f>
        <v>347757</v>
      </c>
      <c r="N22" s="65">
        <f>SUM(J22,L22)</f>
        <v>-1026015</v>
      </c>
      <c r="O22" s="47"/>
      <c r="P22" s="65">
        <v>0</v>
      </c>
      <c r="R22" s="65">
        <v>0</v>
      </c>
      <c r="S22" s="47"/>
      <c r="T22" s="65">
        <f>SUM(D22:I22,N22:R22)</f>
        <v>-1026015</v>
      </c>
      <c r="U22" s="47"/>
      <c r="V22" s="65">
        <v>0</v>
      </c>
      <c r="W22" s="47"/>
      <c r="X22" s="65">
        <f>SUM(T22:V22)</f>
        <v>-1026015</v>
      </c>
      <c r="Y22" s="57"/>
    </row>
    <row r="23" spans="1:25" ht="24" customHeight="1">
      <c r="A23" s="48" t="s">
        <v>135</v>
      </c>
      <c r="B23" s="92"/>
      <c r="C23" s="93"/>
      <c r="D23" s="67">
        <f>D21+D22</f>
        <v>0</v>
      </c>
      <c r="E23" s="69"/>
      <c r="F23" s="67">
        <f>F21+F22</f>
        <v>0</v>
      </c>
      <c r="G23" s="69"/>
      <c r="H23" s="67">
        <f>H21+H22</f>
        <v>0</v>
      </c>
      <c r="I23" s="69"/>
      <c r="J23" s="67">
        <f>J21+J22</f>
        <v>-1373772</v>
      </c>
      <c r="K23" s="49"/>
      <c r="L23" s="67">
        <f>L21+L22</f>
        <v>347757</v>
      </c>
      <c r="M23" s="49"/>
      <c r="N23" s="67">
        <f>N22+N21</f>
        <v>-1026015</v>
      </c>
      <c r="O23" s="49"/>
      <c r="P23" s="67">
        <f>P22+P21</f>
        <v>0</v>
      </c>
      <c r="Q23" s="49"/>
      <c r="R23" s="67">
        <f>R22+R21</f>
        <v>1538581</v>
      </c>
      <c r="S23" s="49"/>
      <c r="T23" s="67">
        <f>SUM(D23:I23,N23:R23)</f>
        <v>512566</v>
      </c>
      <c r="U23" s="49"/>
      <c r="V23" s="67">
        <f>V22+V21</f>
        <v>0</v>
      </c>
      <c r="W23" s="49"/>
      <c r="X23" s="67">
        <f>X22+X21</f>
        <v>512566</v>
      </c>
    </row>
    <row r="24" spans="1:25" ht="19" customHeight="1">
      <c r="A24" s="48"/>
      <c r="B24" s="92"/>
      <c r="C24" s="93"/>
      <c r="D24" s="49"/>
      <c r="E24" s="69"/>
      <c r="F24" s="49"/>
      <c r="G24" s="69"/>
      <c r="H24" s="49"/>
      <c r="I24" s="6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</row>
    <row r="25" spans="1:25" s="48" customFormat="1" ht="24" customHeight="1">
      <c r="A25" s="48" t="s">
        <v>136</v>
      </c>
      <c r="B25" s="45">
        <v>11.1</v>
      </c>
      <c r="C25" s="93"/>
      <c r="D25" s="94">
        <v>0</v>
      </c>
      <c r="E25" s="49"/>
      <c r="F25" s="94">
        <v>0</v>
      </c>
      <c r="H25" s="94">
        <v>0</v>
      </c>
      <c r="J25" s="94">
        <v>0</v>
      </c>
      <c r="K25" s="49"/>
      <c r="L25" s="94">
        <v>-140781</v>
      </c>
      <c r="M25" s="49"/>
      <c r="N25" s="94">
        <f>SUM(J25,L25)</f>
        <v>-140781</v>
      </c>
      <c r="O25" s="49"/>
      <c r="P25" s="94">
        <v>0</v>
      </c>
      <c r="Q25" s="49"/>
      <c r="R25" s="94">
        <f>-N25</f>
        <v>140781</v>
      </c>
      <c r="T25" s="94">
        <f>SUM(D25:I25,N25:R25)</f>
        <v>0</v>
      </c>
      <c r="U25" s="49"/>
      <c r="V25" s="94">
        <v>0</v>
      </c>
      <c r="X25" s="94">
        <f>SUM(T25:V25)</f>
        <v>0</v>
      </c>
    </row>
    <row r="26" spans="1:25" s="48" customFormat="1" ht="19" customHeight="1">
      <c r="B26" s="76"/>
      <c r="C26" s="93"/>
      <c r="D26" s="49"/>
      <c r="E26" s="49"/>
      <c r="F26" s="49"/>
      <c r="H26" s="49"/>
      <c r="J26" s="49"/>
      <c r="K26" s="49"/>
      <c r="L26" s="49"/>
      <c r="M26" s="49"/>
      <c r="N26" s="49"/>
      <c r="O26" s="49"/>
      <c r="P26" s="49"/>
      <c r="Q26" s="49"/>
      <c r="R26" s="49"/>
      <c r="T26" s="49"/>
      <c r="U26" s="49"/>
      <c r="V26" s="49"/>
      <c r="X26" s="49"/>
    </row>
    <row r="27" spans="1:25" ht="24" customHeight="1" thickBot="1">
      <c r="A27" s="48" t="s">
        <v>200</v>
      </c>
      <c r="B27" s="92"/>
      <c r="C27" s="93"/>
      <c r="D27" s="95">
        <f>SUM(D14:D14,D18,D23,D25)</f>
        <v>21183661</v>
      </c>
      <c r="E27" s="49"/>
      <c r="F27" s="95">
        <f>SUM(F14:F14,F18,F23,F25)</f>
        <v>9627913</v>
      </c>
      <c r="G27" s="69"/>
      <c r="H27" s="95">
        <f>SUM(H14:H14,H18,H23,H25)</f>
        <v>890</v>
      </c>
      <c r="I27" s="69"/>
      <c r="J27" s="95">
        <f>SUM(J14:J14,J18,J23,J25)</f>
        <v>-91120</v>
      </c>
      <c r="K27" s="49"/>
      <c r="L27" s="95">
        <f>SUM(L14:L14,L18,L23,L25)</f>
        <v>-2859978</v>
      </c>
      <c r="M27" s="49"/>
      <c r="N27" s="95">
        <f>SUM(N14:N14,N18,N23,N25)</f>
        <v>-2951098</v>
      </c>
      <c r="O27" s="49"/>
      <c r="P27" s="95">
        <f>SUM(P14:P14,P18,P23,P25)</f>
        <v>2211397</v>
      </c>
      <c r="Q27" s="49"/>
      <c r="R27" s="95">
        <f>SUM(R14:R14,R18,R23,R25)</f>
        <v>12097335</v>
      </c>
      <c r="S27" s="49"/>
      <c r="T27" s="95">
        <f>SUM(T14:T14,T18,T23,T25)</f>
        <v>42170098</v>
      </c>
      <c r="U27" s="49"/>
      <c r="V27" s="95">
        <f>SUM(V14:V14,V18,V23,V25)</f>
        <v>2</v>
      </c>
      <c r="W27" s="49"/>
      <c r="X27" s="95">
        <f>SUM(X14:X14,X18,X23,X25)</f>
        <v>42170100</v>
      </c>
    </row>
    <row r="28" spans="1:25" ht="24" customHeight="1" thickTop="1">
      <c r="A28" s="48"/>
      <c r="B28" s="45"/>
      <c r="D28" s="47"/>
      <c r="E28" s="47"/>
      <c r="F28" s="47"/>
      <c r="G28" s="57"/>
      <c r="H28" s="47"/>
      <c r="I28" s="5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51"/>
    </row>
  </sheetData>
  <mergeCells count="5">
    <mergeCell ref="D4:X4"/>
    <mergeCell ref="J5:N5"/>
    <mergeCell ref="P5:R5"/>
    <mergeCell ref="Y5:AA5"/>
    <mergeCell ref="D12:X12"/>
  </mergeCells>
  <pageMargins left="0.7" right="0.7" top="0.48" bottom="0.5" header="0.5" footer="0.5"/>
  <pageSetup paperSize="9" scale="58" firstPageNumber="14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  <customProperties>
    <customPr name="OrphanNamesChecked" r:id="rId2"/>
  </customProperties>
  <ignoredErrors>
    <ignoredError sqref="T21:T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FA881-260B-42AE-AE0C-1BE3E00A2067}">
  <dimension ref="A1:AE28"/>
  <sheetViews>
    <sheetView showGridLines="0" view="pageBreakPreview" topLeftCell="A9" zoomScale="80" zoomScaleNormal="70" zoomScaleSheetLayoutView="80" workbookViewId="0">
      <selection activeCell="B4" sqref="B4"/>
    </sheetView>
  </sheetViews>
  <sheetFormatPr defaultColWidth="10.81640625" defaultRowHeight="21.5"/>
  <cols>
    <col min="1" max="1" width="45" style="42" customWidth="1"/>
    <col min="2" max="2" width="8.1796875" style="85" customWidth="1"/>
    <col min="3" max="3" width="1" style="86" customWidth="1"/>
    <col min="4" max="4" width="13.7265625" style="86" customWidth="1"/>
    <col min="5" max="5" width="1.1796875" style="42" customWidth="1"/>
    <col min="6" max="6" width="13.7265625" style="86" customWidth="1"/>
    <col min="7" max="7" width="1.1796875" style="42" customWidth="1"/>
    <col min="8" max="8" width="14.1796875" style="42" customWidth="1"/>
    <col min="9" max="9" width="1.1796875" style="42" customWidth="1"/>
    <col min="10" max="10" width="18.453125" style="86" customWidth="1"/>
    <col min="11" max="11" width="1.1796875" style="42" customWidth="1"/>
    <col min="12" max="12" width="17.81640625" style="86" customWidth="1"/>
    <col min="13" max="13" width="1.1796875" style="86" customWidth="1"/>
    <col min="14" max="14" width="16.1796875" style="86" customWidth="1"/>
    <col min="15" max="15" width="1.1796875" style="86" customWidth="1"/>
    <col min="16" max="16" width="13" style="86" customWidth="1"/>
    <col min="17" max="17" width="1.1796875" style="86" customWidth="1"/>
    <col min="18" max="18" width="13" style="86" customWidth="1"/>
    <col min="19" max="19" width="1.1796875" style="42" customWidth="1"/>
    <col min="20" max="20" width="13.36328125" style="42" customWidth="1"/>
    <col min="21" max="21" width="1.1796875" style="42" customWidth="1"/>
    <col min="22" max="22" width="14.1796875" style="42" customWidth="1"/>
    <col min="23" max="23" width="1.1796875" style="42" customWidth="1"/>
    <col min="24" max="24" width="13.36328125" style="42" customWidth="1"/>
    <col min="25" max="25" width="1" style="42" customWidth="1"/>
    <col min="26" max="16384" width="10.81640625" style="42"/>
  </cols>
  <sheetData>
    <row r="1" spans="1:31" s="112" customFormat="1" ht="24" customHeight="1">
      <c r="A1" s="110" t="s">
        <v>0</v>
      </c>
      <c r="B1" s="111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</row>
    <row r="2" spans="1:31" s="112" customFormat="1" ht="24" customHeight="1">
      <c r="A2" s="110" t="s">
        <v>103</v>
      </c>
      <c r="B2" s="111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spans="1:31" s="39" customFormat="1" ht="24" customHeight="1">
      <c r="A3" s="41"/>
      <c r="B3" s="76"/>
      <c r="C3" s="48"/>
      <c r="D3" s="48"/>
      <c r="E3" s="48"/>
      <c r="F3" s="48"/>
      <c r="G3" s="48"/>
      <c r="H3" s="48"/>
      <c r="I3" s="48"/>
      <c r="J3" s="48"/>
      <c r="K3" s="48"/>
      <c r="S3" s="48"/>
      <c r="T3" s="48"/>
      <c r="U3" s="48"/>
      <c r="V3" s="48"/>
      <c r="W3" s="48"/>
      <c r="X3" s="48"/>
    </row>
    <row r="4" spans="1:31" s="80" customFormat="1" ht="25.5" customHeight="1">
      <c r="A4" s="77"/>
      <c r="B4" s="141"/>
      <c r="C4" s="77"/>
      <c r="D4" s="172" t="s">
        <v>2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79"/>
      <c r="Z4" s="79"/>
      <c r="AA4" s="79"/>
      <c r="AB4" s="79"/>
      <c r="AC4" s="79"/>
      <c r="AD4" s="79"/>
      <c r="AE4" s="79"/>
    </row>
    <row r="5" spans="1:31" s="80" customFormat="1" ht="25.5" customHeight="1">
      <c r="B5" s="81"/>
      <c r="D5" s="82"/>
      <c r="J5" s="173" t="s">
        <v>104</v>
      </c>
      <c r="K5" s="173"/>
      <c r="L5" s="173"/>
      <c r="M5" s="173"/>
      <c r="N5" s="173"/>
      <c r="P5" s="173" t="s">
        <v>50</v>
      </c>
      <c r="Q5" s="173"/>
      <c r="R5" s="173"/>
      <c r="X5" s="81"/>
      <c r="Y5" s="174"/>
      <c r="Z5" s="174"/>
      <c r="AA5" s="174"/>
      <c r="AC5" s="84"/>
    </row>
    <row r="6" spans="1:31" ht="24" customHeight="1">
      <c r="D6" s="87"/>
      <c r="E6" s="87"/>
      <c r="F6" s="87"/>
      <c r="G6" s="87"/>
      <c r="H6" s="87"/>
      <c r="I6" s="87"/>
      <c r="J6" s="87"/>
      <c r="K6" s="87"/>
      <c r="L6" s="43" t="s">
        <v>105</v>
      </c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</row>
    <row r="7" spans="1:31" ht="24" customHeight="1">
      <c r="B7" s="45"/>
      <c r="C7" s="42"/>
      <c r="D7" s="42"/>
      <c r="F7" s="42"/>
      <c r="J7" s="43" t="s">
        <v>194</v>
      </c>
      <c r="L7" s="87" t="s">
        <v>106</v>
      </c>
      <c r="M7" s="87"/>
      <c r="N7" s="87"/>
      <c r="O7" s="87"/>
      <c r="P7" s="87"/>
      <c r="Q7" s="87"/>
      <c r="R7" s="87"/>
      <c r="S7" s="88"/>
      <c r="W7" s="88"/>
    </row>
    <row r="8" spans="1:31" ht="24" customHeight="1">
      <c r="B8" s="45"/>
      <c r="C8" s="42"/>
      <c r="D8" s="42"/>
      <c r="F8" s="42"/>
      <c r="J8" s="43" t="s">
        <v>107</v>
      </c>
      <c r="L8" s="87" t="s">
        <v>108</v>
      </c>
      <c r="M8" s="87"/>
      <c r="N8" s="87"/>
      <c r="O8" s="87"/>
      <c r="P8" s="87"/>
      <c r="Q8" s="87"/>
      <c r="R8" s="87"/>
      <c r="S8" s="88"/>
      <c r="V8" s="87"/>
      <c r="W8" s="88"/>
    </row>
    <row r="9" spans="1:31" ht="24" customHeight="1">
      <c r="B9" s="45"/>
      <c r="C9" s="42"/>
      <c r="D9" s="42"/>
      <c r="F9" s="42"/>
      <c r="H9" s="87" t="s">
        <v>109</v>
      </c>
      <c r="J9" s="43" t="s">
        <v>110</v>
      </c>
      <c r="L9" s="87" t="s">
        <v>111</v>
      </c>
      <c r="S9" s="88"/>
      <c r="W9" s="88"/>
    </row>
    <row r="10" spans="1:31" s="43" customFormat="1" ht="24" customHeight="1">
      <c r="B10" s="45"/>
      <c r="C10" s="55"/>
      <c r="D10" s="87" t="s">
        <v>112</v>
      </c>
      <c r="F10" s="87"/>
      <c r="H10" s="87" t="s">
        <v>113</v>
      </c>
      <c r="J10" s="43" t="s">
        <v>114</v>
      </c>
      <c r="L10" s="87" t="s">
        <v>115</v>
      </c>
      <c r="M10" s="86"/>
      <c r="N10" s="87" t="s">
        <v>116</v>
      </c>
      <c r="O10" s="86"/>
      <c r="P10" s="87" t="s">
        <v>117</v>
      </c>
      <c r="Q10" s="86"/>
      <c r="S10" s="87"/>
      <c r="T10" s="87" t="s">
        <v>118</v>
      </c>
      <c r="U10" s="87"/>
      <c r="V10" s="87" t="s">
        <v>119</v>
      </c>
      <c r="W10" s="87"/>
      <c r="X10" s="43" t="s">
        <v>118</v>
      </c>
    </row>
    <row r="11" spans="1:31" s="43" customFormat="1" ht="24" customHeight="1">
      <c r="B11" s="45" t="s">
        <v>7</v>
      </c>
      <c r="D11" s="87" t="s">
        <v>120</v>
      </c>
      <c r="F11" s="87" t="s">
        <v>47</v>
      </c>
      <c r="H11" s="87" t="s">
        <v>121</v>
      </c>
      <c r="J11" s="96" t="s">
        <v>122</v>
      </c>
      <c r="L11" s="87" t="s">
        <v>122</v>
      </c>
      <c r="N11" s="43" t="s">
        <v>123</v>
      </c>
      <c r="P11" s="43" t="s">
        <v>124</v>
      </c>
      <c r="R11" s="87" t="s">
        <v>125</v>
      </c>
      <c r="T11" s="43" t="s">
        <v>126</v>
      </c>
      <c r="V11" s="87" t="s">
        <v>127</v>
      </c>
      <c r="X11" s="87" t="s">
        <v>128</v>
      </c>
    </row>
    <row r="12" spans="1:31" ht="24" customHeight="1">
      <c r="B12" s="45"/>
      <c r="D12" s="175" t="s">
        <v>8</v>
      </c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</row>
    <row r="13" spans="1:31" ht="24" customHeight="1">
      <c r="A13" s="48" t="s">
        <v>129</v>
      </c>
      <c r="B13" s="45"/>
    </row>
    <row r="14" spans="1:31" ht="24" customHeight="1">
      <c r="A14" s="48" t="s">
        <v>130</v>
      </c>
      <c r="B14" s="45"/>
      <c r="D14" s="49">
        <v>21183661</v>
      </c>
      <c r="E14" s="49"/>
      <c r="F14" s="49">
        <v>9627913</v>
      </c>
      <c r="G14" s="48"/>
      <c r="H14" s="49">
        <v>890</v>
      </c>
      <c r="I14" s="48"/>
      <c r="J14" s="49">
        <v>794334</v>
      </c>
      <c r="K14" s="49"/>
      <c r="L14" s="49">
        <v>-5889999</v>
      </c>
      <c r="M14" s="49"/>
      <c r="N14" s="49">
        <f>SUM(J14,L14)</f>
        <v>-5095665</v>
      </c>
      <c r="O14" s="49"/>
      <c r="P14" s="49">
        <v>2030468</v>
      </c>
      <c r="Q14" s="49"/>
      <c r="R14" s="49">
        <v>10896539</v>
      </c>
      <c r="S14" s="48"/>
      <c r="T14" s="49">
        <f>SUM(D14:H14,N14:R14)</f>
        <v>38643806</v>
      </c>
      <c r="U14" s="49"/>
      <c r="V14" s="49">
        <v>2</v>
      </c>
      <c r="W14" s="48"/>
      <c r="X14" s="49">
        <f>SUM(T14:V14)</f>
        <v>38643808</v>
      </c>
    </row>
    <row r="15" spans="1:31" ht="19" customHeight="1">
      <c r="A15" s="48"/>
      <c r="B15" s="45"/>
      <c r="D15" s="49"/>
      <c r="E15" s="49"/>
      <c r="F15" s="49"/>
      <c r="G15" s="48"/>
      <c r="H15" s="49"/>
      <c r="I15" s="48"/>
      <c r="J15" s="49"/>
      <c r="K15" s="49"/>
      <c r="L15" s="49"/>
      <c r="M15" s="49"/>
      <c r="N15" s="49"/>
      <c r="O15" s="49"/>
      <c r="P15" s="49"/>
      <c r="Q15" s="49"/>
      <c r="R15" s="49"/>
      <c r="S15" s="48"/>
      <c r="T15" s="49"/>
      <c r="U15" s="49"/>
      <c r="V15" s="49"/>
      <c r="W15" s="48"/>
      <c r="X15" s="49"/>
    </row>
    <row r="16" spans="1:31" ht="24" customHeight="1">
      <c r="A16" s="89" t="s">
        <v>131</v>
      </c>
      <c r="B16" s="45"/>
      <c r="D16" s="49"/>
      <c r="E16" s="49"/>
      <c r="F16" s="49"/>
      <c r="G16" s="48"/>
      <c r="H16" s="49"/>
      <c r="I16" s="48"/>
      <c r="J16" s="49"/>
      <c r="K16" s="49"/>
      <c r="L16" s="49"/>
      <c r="M16" s="49"/>
      <c r="N16" s="49"/>
      <c r="O16" s="49"/>
      <c r="P16" s="49"/>
      <c r="Q16" s="49"/>
      <c r="R16" s="49"/>
      <c r="S16" s="48"/>
      <c r="T16" s="49"/>
      <c r="U16" s="49"/>
      <c r="V16" s="49"/>
      <c r="W16" s="48"/>
      <c r="X16" s="49"/>
    </row>
    <row r="17" spans="1:25" ht="24" customHeight="1">
      <c r="A17" s="91" t="s">
        <v>132</v>
      </c>
      <c r="B17" s="45">
        <v>43</v>
      </c>
      <c r="D17" s="10">
        <v>0</v>
      </c>
      <c r="E17" s="48"/>
      <c r="F17" s="10">
        <v>0</v>
      </c>
      <c r="G17" s="48"/>
      <c r="H17" s="10">
        <v>0</v>
      </c>
      <c r="I17" s="48"/>
      <c r="J17" s="10">
        <v>0</v>
      </c>
      <c r="K17" s="48"/>
      <c r="L17" s="10">
        <v>0</v>
      </c>
      <c r="M17" s="48"/>
      <c r="N17" s="10">
        <f>SUM(J17,L17)</f>
        <v>0</v>
      </c>
      <c r="O17" s="48"/>
      <c r="P17" s="10">
        <v>0</v>
      </c>
      <c r="Q17" s="48"/>
      <c r="R17" s="10">
        <v>-635502</v>
      </c>
      <c r="S17" s="48"/>
      <c r="T17" s="10">
        <f>SUM(D17:H17,N17:R17)</f>
        <v>-635502</v>
      </c>
      <c r="U17" s="48"/>
      <c r="V17" s="10">
        <v>0</v>
      </c>
      <c r="W17" s="48"/>
      <c r="X17" s="10">
        <f>SUM(T17:W17)</f>
        <v>-635502</v>
      </c>
    </row>
    <row r="18" spans="1:25" ht="24" customHeight="1">
      <c r="A18" s="48" t="s">
        <v>133</v>
      </c>
      <c r="B18" s="45"/>
      <c r="D18" s="67">
        <f>SUM(D17)</f>
        <v>0</v>
      </c>
      <c r="E18" s="69"/>
      <c r="F18" s="67">
        <f>SUM(F17)</f>
        <v>0</v>
      </c>
      <c r="G18" s="69"/>
      <c r="H18" s="67">
        <f>SUM(H17)</f>
        <v>0</v>
      </c>
      <c r="I18" s="69"/>
      <c r="J18" s="67">
        <f>SUM(J17)</f>
        <v>0</v>
      </c>
      <c r="K18" s="49"/>
      <c r="L18" s="67">
        <f>SUM(L17)</f>
        <v>0</v>
      </c>
      <c r="M18" s="49"/>
      <c r="N18" s="67">
        <f>SUM(N17)</f>
        <v>0</v>
      </c>
      <c r="O18" s="49"/>
      <c r="P18" s="67">
        <f>SUM(P17)</f>
        <v>0</v>
      </c>
      <c r="Q18" s="49"/>
      <c r="R18" s="67">
        <f>SUM(R17)</f>
        <v>-635502</v>
      </c>
      <c r="S18" s="49"/>
      <c r="T18" s="67">
        <f>SUM(T17)</f>
        <v>-635502</v>
      </c>
      <c r="U18" s="49"/>
      <c r="V18" s="67">
        <f>SUM(V17)</f>
        <v>0</v>
      </c>
      <c r="W18" s="49"/>
      <c r="X18" s="67">
        <f>SUM(X17)</f>
        <v>-635502</v>
      </c>
    </row>
    <row r="19" spans="1:25" ht="19" customHeight="1">
      <c r="A19" s="48"/>
      <c r="B19" s="45"/>
      <c r="D19" s="49"/>
      <c r="E19" s="49"/>
      <c r="F19" s="49"/>
      <c r="G19" s="48"/>
      <c r="H19" s="49"/>
      <c r="I19" s="48"/>
      <c r="J19" s="49"/>
      <c r="K19" s="49"/>
      <c r="L19" s="49"/>
      <c r="M19" s="49"/>
      <c r="N19" s="49"/>
      <c r="O19" s="49"/>
      <c r="P19" s="49"/>
      <c r="Q19" s="49"/>
      <c r="R19" s="49"/>
      <c r="S19" s="48"/>
      <c r="T19" s="49"/>
      <c r="U19" s="49"/>
      <c r="V19" s="49"/>
      <c r="W19" s="48"/>
      <c r="X19" s="49"/>
    </row>
    <row r="20" spans="1:25" ht="24" customHeight="1">
      <c r="A20" s="90" t="s">
        <v>134</v>
      </c>
      <c r="B20" s="45"/>
      <c r="D20" s="49"/>
      <c r="E20" s="49"/>
      <c r="F20" s="49"/>
      <c r="G20" s="48"/>
      <c r="H20" s="49"/>
      <c r="I20" s="48"/>
      <c r="J20" s="49"/>
      <c r="K20" s="49"/>
      <c r="L20" s="49"/>
      <c r="M20" s="49"/>
      <c r="N20" s="49"/>
      <c r="O20" s="49"/>
      <c r="P20" s="49"/>
      <c r="Q20" s="49"/>
      <c r="R20" s="49"/>
      <c r="S20" s="48"/>
      <c r="T20" s="49"/>
      <c r="U20" s="49"/>
      <c r="V20" s="49"/>
      <c r="W20" s="48"/>
      <c r="X20" s="49"/>
    </row>
    <row r="21" spans="1:25" ht="24" customHeight="1">
      <c r="A21" s="91" t="s">
        <v>84</v>
      </c>
      <c r="B21" s="45"/>
      <c r="D21" s="47">
        <v>0</v>
      </c>
      <c r="F21" s="47">
        <v>0</v>
      </c>
      <c r="H21" s="47">
        <v>0</v>
      </c>
      <c r="J21" s="47">
        <v>0</v>
      </c>
      <c r="L21" s="47">
        <v>0</v>
      </c>
      <c r="N21" s="47">
        <f>SUM(J21,L21)</f>
        <v>0</v>
      </c>
      <c r="P21" s="47">
        <v>0</v>
      </c>
      <c r="R21" s="6">
        <v>1120721</v>
      </c>
      <c r="S21" s="47"/>
      <c r="T21" s="47">
        <f>SUM(D21:I21,N21:R21)</f>
        <v>1120721</v>
      </c>
      <c r="U21" s="47"/>
      <c r="V21" s="47">
        <v>0</v>
      </c>
      <c r="W21" s="47"/>
      <c r="X21" s="47">
        <f>SUM(T21:V21)</f>
        <v>1120721</v>
      </c>
      <c r="Y21" s="57"/>
    </row>
    <row r="22" spans="1:25" ht="24" customHeight="1">
      <c r="A22" s="91" t="s">
        <v>85</v>
      </c>
      <c r="B22" s="45"/>
      <c r="D22" s="65">
        <v>0</v>
      </c>
      <c r="F22" s="65">
        <v>0</v>
      </c>
      <c r="H22" s="65">
        <v>0</v>
      </c>
      <c r="J22" s="65">
        <v>993353</v>
      </c>
      <c r="L22" s="65">
        <v>-12269</v>
      </c>
      <c r="N22" s="65">
        <f>SUM(J22,L22)</f>
        <v>981084</v>
      </c>
      <c r="O22" s="47"/>
      <c r="P22" s="65">
        <v>0</v>
      </c>
      <c r="R22" s="65">
        <v>0</v>
      </c>
      <c r="S22" s="47"/>
      <c r="T22" s="65">
        <f>SUM(D22:I22,N22:R22)</f>
        <v>981084</v>
      </c>
      <c r="U22" s="47"/>
      <c r="V22" s="65">
        <v>0</v>
      </c>
      <c r="W22" s="47"/>
      <c r="X22" s="65">
        <f>SUM(T22:V22)</f>
        <v>981084</v>
      </c>
      <c r="Y22" s="57"/>
    </row>
    <row r="23" spans="1:25" ht="24" customHeight="1">
      <c r="A23" s="48" t="s">
        <v>135</v>
      </c>
      <c r="B23" s="92"/>
      <c r="C23" s="93"/>
      <c r="D23" s="67">
        <f>D21+D22</f>
        <v>0</v>
      </c>
      <c r="E23" s="69"/>
      <c r="F23" s="67">
        <f>F21+F22</f>
        <v>0</v>
      </c>
      <c r="G23" s="69"/>
      <c r="H23" s="67">
        <f>H21+H22</f>
        <v>0</v>
      </c>
      <c r="I23" s="69"/>
      <c r="J23" s="67">
        <f>J21+J22</f>
        <v>993353</v>
      </c>
      <c r="K23" s="49"/>
      <c r="L23" s="67">
        <f>L21+L22</f>
        <v>-12269</v>
      </c>
      <c r="M23" s="49"/>
      <c r="N23" s="67">
        <f>N22+N21</f>
        <v>981084</v>
      </c>
      <c r="O23" s="49"/>
      <c r="P23" s="67">
        <f>P22+P21</f>
        <v>0</v>
      </c>
      <c r="Q23" s="49"/>
      <c r="R23" s="67">
        <f>R22+R21</f>
        <v>1120721</v>
      </c>
      <c r="S23" s="49"/>
      <c r="T23" s="67">
        <f>SUM(D23:I23,N23:R23)</f>
        <v>2101805</v>
      </c>
      <c r="U23" s="49"/>
      <c r="V23" s="67">
        <f>V22+V21</f>
        <v>0</v>
      </c>
      <c r="W23" s="49"/>
      <c r="X23" s="67">
        <f>X22+X21</f>
        <v>2101805</v>
      </c>
    </row>
    <row r="24" spans="1:25" ht="19" customHeight="1">
      <c r="A24" s="48"/>
      <c r="B24" s="92"/>
      <c r="C24" s="93"/>
      <c r="D24" s="49"/>
      <c r="E24" s="69"/>
      <c r="F24" s="49"/>
      <c r="G24" s="69"/>
      <c r="H24" s="49"/>
      <c r="I24" s="6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</row>
    <row r="25" spans="1:25" s="48" customFormat="1" ht="24" customHeight="1">
      <c r="A25" s="48" t="s">
        <v>136</v>
      </c>
      <c r="B25" s="45">
        <v>11.1</v>
      </c>
      <c r="C25" s="93"/>
      <c r="D25" s="94">
        <v>0</v>
      </c>
      <c r="E25" s="49"/>
      <c r="F25" s="94">
        <v>0</v>
      </c>
      <c r="H25" s="94">
        <v>0</v>
      </c>
      <c r="J25" s="94">
        <v>0</v>
      </c>
      <c r="K25" s="49"/>
      <c r="L25" s="94">
        <v>640007</v>
      </c>
      <c r="M25" s="49"/>
      <c r="N25" s="94">
        <f>SUM(J25,L25)</f>
        <v>640007</v>
      </c>
      <c r="O25" s="49"/>
      <c r="P25" s="94">
        <v>0</v>
      </c>
      <c r="Q25" s="49"/>
      <c r="R25" s="94">
        <f>-N25</f>
        <v>-640007</v>
      </c>
      <c r="T25" s="94">
        <f>SUM(D25:I25,N25:R25)</f>
        <v>0</v>
      </c>
      <c r="U25" s="49"/>
      <c r="V25" s="94">
        <v>0</v>
      </c>
      <c r="X25" s="94">
        <f>SUM(T25:V25)</f>
        <v>0</v>
      </c>
    </row>
    <row r="26" spans="1:25" s="48" customFormat="1" ht="19" customHeight="1">
      <c r="B26" s="76"/>
      <c r="C26" s="93"/>
      <c r="D26" s="49"/>
      <c r="E26" s="49"/>
      <c r="F26" s="49"/>
      <c r="H26" s="49"/>
      <c r="J26" s="49"/>
      <c r="K26" s="49"/>
      <c r="L26" s="49"/>
      <c r="M26" s="49"/>
      <c r="N26" s="49"/>
      <c r="O26" s="49"/>
      <c r="P26" s="49"/>
      <c r="Q26" s="49"/>
      <c r="R26" s="49"/>
      <c r="T26" s="49"/>
      <c r="U26" s="49"/>
      <c r="V26" s="49"/>
      <c r="X26" s="49"/>
    </row>
    <row r="27" spans="1:25" ht="24" customHeight="1" thickBot="1">
      <c r="A27" s="48" t="s">
        <v>137</v>
      </c>
      <c r="B27" s="92"/>
      <c r="C27" s="93"/>
      <c r="D27" s="95">
        <f>SUM(D14:D14,D18,D23,D25)</f>
        <v>21183661</v>
      </c>
      <c r="E27" s="49"/>
      <c r="F27" s="95">
        <f>SUM(F14:F14,F18,F23,F25)</f>
        <v>9627913</v>
      </c>
      <c r="G27" s="69"/>
      <c r="H27" s="95">
        <f>SUM(H14:H14,H18,H23,H25)</f>
        <v>890</v>
      </c>
      <c r="I27" s="69"/>
      <c r="J27" s="95">
        <f>SUM(J14:J14,J18,J23,J25)</f>
        <v>1787687</v>
      </c>
      <c r="K27" s="49"/>
      <c r="L27" s="95">
        <f>SUM(L14:L14,L18,L23,L25)</f>
        <v>-5262261</v>
      </c>
      <c r="M27" s="49"/>
      <c r="N27" s="95">
        <f>SUM(N14:N14,N18,N23,N25)</f>
        <v>-3474574</v>
      </c>
      <c r="O27" s="49"/>
      <c r="P27" s="95">
        <f>SUM(P14:P14,P18,P23,P25)</f>
        <v>2030468</v>
      </c>
      <c r="Q27" s="49"/>
      <c r="R27" s="95">
        <f>SUM(R14:R14,R18,R23,R25)</f>
        <v>10741751</v>
      </c>
      <c r="S27" s="49"/>
      <c r="T27" s="95">
        <f>SUM(T14:T14,T18,T23,T25)</f>
        <v>40110109</v>
      </c>
      <c r="U27" s="49"/>
      <c r="V27" s="95">
        <f>SUM(V14:V14,V18,V23,V25)</f>
        <v>2</v>
      </c>
      <c r="W27" s="49"/>
      <c r="X27" s="95">
        <f>SUM(X14:X14,X18,X23,X25)</f>
        <v>40110111</v>
      </c>
    </row>
    <row r="28" spans="1:25" ht="24" customHeight="1" thickTop="1">
      <c r="A28" s="48"/>
      <c r="B28" s="45"/>
      <c r="D28" s="47"/>
      <c r="E28" s="47"/>
      <c r="F28" s="47"/>
      <c r="G28" s="57"/>
      <c r="H28" s="47"/>
      <c r="I28" s="5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51"/>
    </row>
  </sheetData>
  <mergeCells count="5">
    <mergeCell ref="D4:X4"/>
    <mergeCell ref="J5:N5"/>
    <mergeCell ref="P5:R5"/>
    <mergeCell ref="Y5:AA5"/>
    <mergeCell ref="D12:X12"/>
  </mergeCells>
  <pageMargins left="0.7" right="0.7" top="0.48" bottom="0.5" header="0.5" footer="0.5"/>
  <pageSetup paperSize="9" scale="58" firstPageNumber="15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  <customProperties>
    <customPr name="OrphanNamesChecked" r:id="rId2"/>
  </customProperties>
  <ignoredErrors>
    <ignoredError sqref="T21:T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93047-15BA-4BB5-9097-E4EDF3D741DA}">
  <dimension ref="A1:W29"/>
  <sheetViews>
    <sheetView showGridLines="0" view="pageBreakPreview" topLeftCell="A7" zoomScale="80" zoomScaleNormal="76" zoomScaleSheetLayoutView="80" workbookViewId="0">
      <selection activeCell="B4" sqref="B4"/>
    </sheetView>
  </sheetViews>
  <sheetFormatPr defaultColWidth="10.81640625" defaultRowHeight="21.5"/>
  <cols>
    <col min="1" max="1" width="45.54296875" style="101" customWidth="1"/>
    <col min="2" max="2" width="8.453125" style="117" customWidth="1"/>
    <col min="3" max="3" width="1.453125" style="118" customWidth="1"/>
    <col min="4" max="4" width="14.1796875" style="118" customWidth="1"/>
    <col min="5" max="5" width="1.1796875" style="101" customWidth="1"/>
    <col min="6" max="6" width="14.1796875" style="118" customWidth="1"/>
    <col min="7" max="7" width="1.1796875" style="101" customWidth="1"/>
    <col min="8" max="8" width="18.81640625" style="101" customWidth="1"/>
    <col min="9" max="9" width="1.1796875" style="101" customWidth="1"/>
    <col min="10" max="10" width="18.1796875" style="118" customWidth="1"/>
    <col min="11" max="11" width="1.1796875" style="118" customWidth="1"/>
    <col min="12" max="12" width="13.1796875" style="118" customWidth="1"/>
    <col min="13" max="13" width="1.1796875" style="118" customWidth="1"/>
    <col min="14" max="14" width="14.453125" style="118" customWidth="1"/>
    <col min="15" max="15" width="1.1796875" style="101" customWidth="1"/>
    <col min="16" max="16" width="13.81640625" style="101" customWidth="1"/>
    <col min="17" max="17" width="1" style="101" customWidth="1"/>
    <col min="18" max="16384" width="10.81640625" style="101"/>
  </cols>
  <sheetData>
    <row r="1" spans="1:23" s="115" customFormat="1" ht="24" customHeight="1">
      <c r="A1" s="113" t="s">
        <v>0</v>
      </c>
      <c r="B1" s="114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23" s="115" customFormat="1" ht="24" customHeight="1">
      <c r="A2" s="113" t="s">
        <v>103</v>
      </c>
      <c r="B2" s="114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23" s="59" customFormat="1" ht="15.65" customHeight="1">
      <c r="A3" s="89"/>
      <c r="B3" s="116"/>
      <c r="C3" s="104"/>
      <c r="D3" s="104"/>
      <c r="E3" s="104"/>
      <c r="F3" s="104"/>
      <c r="G3" s="104"/>
      <c r="H3" s="104"/>
      <c r="I3" s="104"/>
      <c r="O3" s="104"/>
      <c r="P3" s="104"/>
    </row>
    <row r="4" spans="1:23" s="80" customFormat="1" ht="25.5" customHeight="1">
      <c r="A4" s="77"/>
      <c r="B4" s="141"/>
      <c r="C4" s="77"/>
      <c r="D4" s="172" t="s">
        <v>3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79"/>
      <c r="R4" s="79"/>
      <c r="S4" s="79"/>
      <c r="T4" s="79"/>
      <c r="U4" s="79"/>
      <c r="V4" s="79"/>
      <c r="W4" s="79"/>
    </row>
    <row r="5" spans="1:23" s="80" customFormat="1" ht="22">
      <c r="A5" s="77"/>
      <c r="B5" s="141"/>
      <c r="C5" s="77"/>
      <c r="D5" s="78"/>
      <c r="E5" s="78"/>
      <c r="F5" s="78"/>
      <c r="G5" s="78"/>
      <c r="H5" s="78"/>
      <c r="I5" s="78"/>
      <c r="J5" s="81" t="s">
        <v>138</v>
      </c>
      <c r="K5" s="78"/>
      <c r="L5" s="78"/>
      <c r="M5" s="78"/>
      <c r="N5" s="78"/>
      <c r="O5" s="78"/>
      <c r="P5" s="78"/>
      <c r="Q5" s="79"/>
      <c r="R5" s="79"/>
      <c r="S5" s="79"/>
      <c r="T5" s="79"/>
      <c r="U5" s="79"/>
      <c r="V5" s="79"/>
      <c r="W5" s="79"/>
    </row>
    <row r="6" spans="1:23" s="80" customFormat="1">
      <c r="B6" s="81"/>
      <c r="D6" s="82"/>
      <c r="J6" s="83" t="s">
        <v>42</v>
      </c>
      <c r="L6" s="173" t="s">
        <v>50</v>
      </c>
      <c r="M6" s="173"/>
      <c r="N6" s="173"/>
      <c r="P6" s="81"/>
      <c r="Q6" s="174"/>
      <c r="R6" s="174"/>
      <c r="S6" s="174"/>
      <c r="U6" s="84"/>
    </row>
    <row r="7" spans="1:23" ht="24" customHeight="1">
      <c r="D7" s="119"/>
      <c r="E7" s="119"/>
      <c r="F7" s="119"/>
      <c r="G7" s="119"/>
      <c r="H7" s="119"/>
      <c r="I7" s="119"/>
      <c r="J7" s="63" t="s">
        <v>105</v>
      </c>
      <c r="K7" s="119"/>
      <c r="L7" s="119"/>
      <c r="M7" s="119"/>
      <c r="N7" s="119"/>
      <c r="O7" s="119"/>
      <c r="P7" s="119"/>
    </row>
    <row r="8" spans="1:23" ht="24" customHeight="1">
      <c r="B8" s="100"/>
      <c r="C8" s="101"/>
      <c r="D8" s="101"/>
      <c r="F8" s="101"/>
      <c r="J8" s="119" t="s">
        <v>106</v>
      </c>
      <c r="K8" s="119"/>
      <c r="L8" s="119"/>
      <c r="M8" s="119"/>
      <c r="N8" s="119"/>
      <c r="O8" s="120"/>
    </row>
    <row r="9" spans="1:23" ht="24" customHeight="1">
      <c r="B9" s="100"/>
      <c r="C9" s="101"/>
      <c r="D9" s="101"/>
      <c r="F9" s="101"/>
      <c r="J9" s="119" t="s">
        <v>108</v>
      </c>
      <c r="K9" s="119"/>
      <c r="L9" s="119"/>
      <c r="M9" s="119"/>
      <c r="N9" s="119"/>
      <c r="O9" s="120"/>
    </row>
    <row r="10" spans="1:23" ht="24" customHeight="1">
      <c r="B10" s="100"/>
      <c r="C10" s="101"/>
      <c r="D10" s="101"/>
      <c r="F10" s="101"/>
      <c r="J10" s="119" t="s">
        <v>111</v>
      </c>
      <c r="O10" s="120"/>
    </row>
    <row r="11" spans="1:23" s="63" customFormat="1" ht="24" customHeight="1">
      <c r="B11" s="100"/>
      <c r="C11" s="107"/>
      <c r="D11" s="119" t="s">
        <v>112</v>
      </c>
      <c r="F11" s="119"/>
      <c r="H11" s="119" t="s">
        <v>109</v>
      </c>
      <c r="J11" s="119" t="s">
        <v>115</v>
      </c>
      <c r="K11" s="118"/>
      <c r="L11" s="119" t="s">
        <v>117</v>
      </c>
      <c r="M11" s="118"/>
      <c r="O11" s="119"/>
      <c r="P11" s="63" t="s">
        <v>118</v>
      </c>
    </row>
    <row r="12" spans="1:23" s="63" customFormat="1" ht="24" customHeight="1">
      <c r="B12" s="100" t="s">
        <v>7</v>
      </c>
      <c r="D12" s="119" t="s">
        <v>120</v>
      </c>
      <c r="F12" s="119" t="s">
        <v>47</v>
      </c>
      <c r="H12" s="119" t="s">
        <v>139</v>
      </c>
      <c r="J12" s="119" t="s">
        <v>122</v>
      </c>
      <c r="L12" s="63" t="s">
        <v>124</v>
      </c>
      <c r="N12" s="119" t="s">
        <v>125</v>
      </c>
      <c r="P12" s="119" t="s">
        <v>128</v>
      </c>
    </row>
    <row r="13" spans="1:23" ht="24" customHeight="1">
      <c r="B13" s="100"/>
      <c r="D13" s="176" t="s">
        <v>8</v>
      </c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</row>
    <row r="14" spans="1:23" ht="24" customHeight="1">
      <c r="A14" s="104" t="s">
        <v>198</v>
      </c>
      <c r="B14" s="100"/>
    </row>
    <row r="15" spans="1:23" ht="24" customHeight="1">
      <c r="A15" s="104" t="s">
        <v>199</v>
      </c>
      <c r="B15" s="100"/>
      <c r="D15" s="106">
        <v>21183661</v>
      </c>
      <c r="E15" s="106"/>
      <c r="F15" s="106">
        <v>9627913</v>
      </c>
      <c r="G15" s="104"/>
      <c r="H15" s="106">
        <v>890</v>
      </c>
      <c r="I15" s="104"/>
      <c r="J15" s="106">
        <v>-933437</v>
      </c>
      <c r="K15" s="106"/>
      <c r="L15" s="106">
        <v>816700</v>
      </c>
      <c r="M15" s="106"/>
      <c r="N15" s="106">
        <v>2037855</v>
      </c>
      <c r="O15" s="104"/>
      <c r="P15" s="106">
        <f>SUM(D15:O15)</f>
        <v>32733582</v>
      </c>
    </row>
    <row r="16" spans="1:23" ht="11.15" customHeight="1">
      <c r="A16" s="104"/>
      <c r="B16" s="100"/>
      <c r="D16" s="106"/>
      <c r="E16" s="106"/>
      <c r="F16" s="106"/>
      <c r="G16" s="104"/>
      <c r="H16" s="106"/>
      <c r="I16" s="104"/>
      <c r="J16" s="106"/>
      <c r="K16" s="106"/>
      <c r="L16" s="106"/>
      <c r="M16" s="106"/>
      <c r="N16" s="106"/>
      <c r="O16" s="104"/>
      <c r="P16" s="106"/>
    </row>
    <row r="17" spans="1:17" ht="24" customHeight="1">
      <c r="A17" s="89" t="s">
        <v>131</v>
      </c>
      <c r="B17" s="100"/>
      <c r="D17" s="106"/>
      <c r="E17" s="106"/>
      <c r="F17" s="106"/>
      <c r="G17" s="104"/>
      <c r="H17" s="106"/>
      <c r="I17" s="104"/>
      <c r="J17" s="106"/>
      <c r="K17" s="106"/>
      <c r="L17" s="106"/>
      <c r="M17" s="106"/>
      <c r="N17" s="106"/>
      <c r="O17" s="104"/>
      <c r="P17" s="106"/>
    </row>
    <row r="18" spans="1:17" ht="24" customHeight="1">
      <c r="A18" s="91" t="s">
        <v>132</v>
      </c>
      <c r="B18" s="100">
        <v>43</v>
      </c>
      <c r="D18" s="109">
        <v>0</v>
      </c>
      <c r="E18" s="104"/>
      <c r="F18" s="109">
        <v>0</v>
      </c>
      <c r="G18" s="104"/>
      <c r="H18" s="109">
        <v>0</v>
      </c>
      <c r="I18" s="104"/>
      <c r="J18" s="109">
        <v>0</v>
      </c>
      <c r="K18" s="104"/>
      <c r="L18" s="109">
        <v>0</v>
      </c>
      <c r="M18" s="104"/>
      <c r="N18" s="109">
        <v>-1059174</v>
      </c>
      <c r="O18" s="104"/>
      <c r="P18" s="109">
        <f>SUM(D18:O18)</f>
        <v>-1059174</v>
      </c>
    </row>
    <row r="19" spans="1:17" ht="24" customHeight="1">
      <c r="A19" s="104" t="s">
        <v>133</v>
      </c>
      <c r="B19" s="100"/>
      <c r="D19" s="121">
        <f>SUM(D18)</f>
        <v>0</v>
      </c>
      <c r="E19" s="122"/>
      <c r="F19" s="121">
        <f>SUM(F18)</f>
        <v>0</v>
      </c>
      <c r="G19" s="122"/>
      <c r="H19" s="121">
        <f>SUM(H18)</f>
        <v>0</v>
      </c>
      <c r="I19" s="122"/>
      <c r="J19" s="121">
        <f>SUM(J18)</f>
        <v>0</v>
      </c>
      <c r="K19" s="106"/>
      <c r="L19" s="121">
        <f>SUM(L18)</f>
        <v>0</v>
      </c>
      <c r="M19" s="106"/>
      <c r="N19" s="121">
        <f>SUM(N18)</f>
        <v>-1059174</v>
      </c>
      <c r="O19" s="106"/>
      <c r="P19" s="121">
        <f>SUM(P18)</f>
        <v>-1059174</v>
      </c>
    </row>
    <row r="20" spans="1:17" ht="11.15" customHeight="1">
      <c r="A20" s="104"/>
      <c r="B20" s="100"/>
      <c r="D20" s="106"/>
      <c r="E20" s="106"/>
      <c r="F20" s="106"/>
      <c r="G20" s="104"/>
      <c r="H20" s="106"/>
      <c r="I20" s="104"/>
      <c r="J20" s="106"/>
      <c r="K20" s="106"/>
      <c r="L20" s="106"/>
      <c r="M20" s="106"/>
      <c r="N20" s="106"/>
      <c r="O20" s="104"/>
      <c r="P20" s="106"/>
    </row>
    <row r="21" spans="1:17" ht="24" customHeight="1">
      <c r="A21" s="123" t="s">
        <v>134</v>
      </c>
      <c r="B21" s="100"/>
      <c r="D21" s="106"/>
      <c r="E21" s="106"/>
      <c r="F21" s="106"/>
      <c r="G21" s="104"/>
      <c r="H21" s="106"/>
      <c r="I21" s="104"/>
      <c r="J21" s="106"/>
      <c r="K21" s="106"/>
      <c r="L21" s="106"/>
      <c r="M21" s="106"/>
      <c r="N21" s="106"/>
      <c r="O21" s="104"/>
      <c r="P21" s="106"/>
    </row>
    <row r="22" spans="1:17" ht="24" customHeight="1">
      <c r="A22" s="91" t="s">
        <v>84</v>
      </c>
      <c r="B22" s="100"/>
      <c r="D22" s="103">
        <v>0</v>
      </c>
      <c r="F22" s="103">
        <v>0</v>
      </c>
      <c r="H22" s="103">
        <v>0</v>
      </c>
      <c r="J22" s="103">
        <v>0</v>
      </c>
      <c r="L22" s="103">
        <v>0</v>
      </c>
      <c r="N22" s="102">
        <f>+'PL 10-13'!I119</f>
        <v>563254</v>
      </c>
      <c r="O22" s="103"/>
      <c r="P22" s="103">
        <f>SUM(D22:O22)</f>
        <v>563254</v>
      </c>
      <c r="Q22" s="108"/>
    </row>
    <row r="23" spans="1:17" ht="24" customHeight="1">
      <c r="A23" s="91" t="s">
        <v>85</v>
      </c>
      <c r="B23" s="100"/>
      <c r="D23" s="124">
        <v>0</v>
      </c>
      <c r="F23" s="124">
        <v>0</v>
      </c>
      <c r="H23" s="124">
        <v>0</v>
      </c>
      <c r="J23" s="124">
        <f>+'PL 10-13'!I145</f>
        <v>113387</v>
      </c>
      <c r="L23" s="124">
        <v>0</v>
      </c>
      <c r="N23" s="124">
        <v>0</v>
      </c>
      <c r="O23" s="103"/>
      <c r="P23" s="124">
        <f>SUM(D23:O23)</f>
        <v>113387</v>
      </c>
      <c r="Q23" s="108"/>
    </row>
    <row r="24" spans="1:17" ht="24" customHeight="1">
      <c r="A24" s="104" t="s">
        <v>135</v>
      </c>
      <c r="B24" s="125"/>
      <c r="C24" s="126"/>
      <c r="D24" s="121">
        <f>D23+D22</f>
        <v>0</v>
      </c>
      <c r="E24" s="122"/>
      <c r="F24" s="121">
        <f>F23+F22</f>
        <v>0</v>
      </c>
      <c r="G24" s="122"/>
      <c r="H24" s="121">
        <f>H23+H22</f>
        <v>0</v>
      </c>
      <c r="I24" s="122"/>
      <c r="J24" s="121">
        <f>J23+J22</f>
        <v>113387</v>
      </c>
      <c r="K24" s="106"/>
      <c r="L24" s="121">
        <f>L23+L22</f>
        <v>0</v>
      </c>
      <c r="M24" s="106"/>
      <c r="N24" s="121">
        <f>N23+N22</f>
        <v>563254</v>
      </c>
      <c r="O24" s="106"/>
      <c r="P24" s="121">
        <f>P23+P22</f>
        <v>676641</v>
      </c>
    </row>
    <row r="25" spans="1:17" ht="11.15" customHeight="1">
      <c r="A25" s="104"/>
      <c r="B25" s="125"/>
      <c r="C25" s="126"/>
      <c r="D25" s="106"/>
      <c r="E25" s="122"/>
      <c r="F25" s="106"/>
      <c r="G25" s="122"/>
      <c r="H25" s="106"/>
      <c r="I25" s="122"/>
      <c r="J25" s="106"/>
      <c r="K25" s="106"/>
      <c r="L25" s="106"/>
      <c r="M25" s="106"/>
      <c r="N25" s="106"/>
      <c r="O25" s="106"/>
      <c r="P25" s="106"/>
    </row>
    <row r="26" spans="1:17" s="104" customFormat="1" ht="24" customHeight="1">
      <c r="A26" s="104" t="s">
        <v>136</v>
      </c>
      <c r="B26" s="100">
        <v>11.1</v>
      </c>
      <c r="C26" s="126"/>
      <c r="D26" s="127">
        <v>0</v>
      </c>
      <c r="E26" s="106"/>
      <c r="F26" s="127">
        <v>0</v>
      </c>
      <c r="H26" s="127">
        <v>0</v>
      </c>
      <c r="J26" s="127">
        <v>0</v>
      </c>
      <c r="K26" s="106"/>
      <c r="L26" s="127">
        <v>0</v>
      </c>
      <c r="M26" s="106"/>
      <c r="N26" s="127">
        <f>-J26</f>
        <v>0</v>
      </c>
      <c r="P26" s="127">
        <f>SUM(D26:N26)</f>
        <v>0</v>
      </c>
    </row>
    <row r="27" spans="1:17" s="104" customFormat="1" ht="11.15" customHeight="1">
      <c r="B27" s="116"/>
      <c r="C27" s="126"/>
      <c r="D27" s="106"/>
      <c r="E27" s="106"/>
      <c r="F27" s="106"/>
      <c r="H27" s="106"/>
      <c r="J27" s="106"/>
      <c r="K27" s="106"/>
      <c r="L27" s="106"/>
      <c r="M27" s="106"/>
      <c r="N27" s="106"/>
      <c r="P27" s="106"/>
    </row>
    <row r="28" spans="1:17" ht="24" customHeight="1" thickBot="1">
      <c r="A28" s="104" t="s">
        <v>200</v>
      </c>
      <c r="B28" s="125"/>
      <c r="C28" s="126"/>
      <c r="D28" s="128">
        <f>SUM(D15,D19,D24,D26)</f>
        <v>21183661</v>
      </c>
      <c r="E28" s="106"/>
      <c r="F28" s="128">
        <f>SUM(F15,F19,F24,F26)</f>
        <v>9627913</v>
      </c>
      <c r="G28" s="106"/>
      <c r="H28" s="128">
        <f>SUM(H15,H19,H24,H26)</f>
        <v>890</v>
      </c>
      <c r="I28" s="106"/>
      <c r="J28" s="128">
        <f>SUM(J15,J19,J24,J26)</f>
        <v>-820050</v>
      </c>
      <c r="K28" s="106"/>
      <c r="L28" s="128">
        <f>SUM(L15,L19,L24,L26)</f>
        <v>816700</v>
      </c>
      <c r="M28" s="106"/>
      <c r="N28" s="128">
        <f>SUM(N15,N19,N24,N26)</f>
        <v>1541935</v>
      </c>
      <c r="O28" s="106"/>
      <c r="P28" s="128">
        <f>SUM(P15,P19,P24,P26)</f>
        <v>32351049</v>
      </c>
      <c r="Q28" s="106"/>
    </row>
    <row r="29" spans="1:17" ht="24" customHeight="1" thickTop="1">
      <c r="A29" s="104"/>
      <c r="B29" s="100"/>
      <c r="D29" s="103"/>
      <c r="E29" s="103"/>
      <c r="F29" s="103"/>
      <c r="G29" s="108"/>
      <c r="H29" s="103"/>
      <c r="I29" s="108"/>
      <c r="J29" s="103"/>
      <c r="K29" s="103"/>
      <c r="L29" s="103"/>
      <c r="M29" s="103"/>
      <c r="N29" s="103"/>
      <c r="O29" s="103"/>
      <c r="P29" s="103"/>
      <c r="Q29" s="105"/>
    </row>
  </sheetData>
  <mergeCells count="4">
    <mergeCell ref="D4:P4"/>
    <mergeCell ref="L6:N6"/>
    <mergeCell ref="Q6:S6"/>
    <mergeCell ref="D13:P13"/>
  </mergeCells>
  <pageMargins left="0.7" right="0.7" top="0.48" bottom="0.5" header="0.5" footer="0.5"/>
  <pageSetup paperSize="9" scale="78" firstPageNumber="16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68E5F-41D5-4675-B9C6-417DC33D01E4}">
  <dimension ref="A1:W29"/>
  <sheetViews>
    <sheetView showGridLines="0" view="pageBreakPreview" topLeftCell="A8" zoomScale="80" zoomScaleNormal="72" zoomScaleSheetLayoutView="80" workbookViewId="0">
      <selection activeCell="B4" sqref="B4"/>
    </sheetView>
  </sheetViews>
  <sheetFormatPr defaultColWidth="10.81640625" defaultRowHeight="21.5"/>
  <cols>
    <col min="1" max="1" width="45.54296875" style="101" customWidth="1"/>
    <col min="2" max="2" width="8.453125" style="117" customWidth="1"/>
    <col min="3" max="3" width="1.453125" style="118" customWidth="1"/>
    <col min="4" max="4" width="14.1796875" style="118" customWidth="1"/>
    <col min="5" max="5" width="1.1796875" style="101" customWidth="1"/>
    <col min="6" max="6" width="14.1796875" style="118" customWidth="1"/>
    <col min="7" max="7" width="1.1796875" style="101" customWidth="1"/>
    <col min="8" max="8" width="18.81640625" style="101" customWidth="1"/>
    <col min="9" max="9" width="1.1796875" style="101" customWidth="1"/>
    <col min="10" max="10" width="18.1796875" style="118" customWidth="1"/>
    <col min="11" max="11" width="1.1796875" style="118" customWidth="1"/>
    <col min="12" max="12" width="13.1796875" style="118" customWidth="1"/>
    <col min="13" max="13" width="1.1796875" style="118" customWidth="1"/>
    <col min="14" max="14" width="14.453125" style="118" customWidth="1"/>
    <col min="15" max="15" width="1.1796875" style="101" customWidth="1"/>
    <col min="16" max="16" width="13.81640625" style="101" customWidth="1"/>
    <col min="17" max="17" width="1" style="101" customWidth="1"/>
    <col min="18" max="16384" width="10.81640625" style="101"/>
  </cols>
  <sheetData>
    <row r="1" spans="1:23" s="115" customFormat="1" ht="24" customHeight="1">
      <c r="A1" s="113" t="s">
        <v>0</v>
      </c>
      <c r="B1" s="114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23" s="115" customFormat="1" ht="24" customHeight="1">
      <c r="A2" s="113" t="s">
        <v>103</v>
      </c>
      <c r="B2" s="114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23" s="59" customFormat="1" ht="15.65" customHeight="1">
      <c r="A3" s="89"/>
      <c r="B3" s="116"/>
      <c r="C3" s="104"/>
      <c r="D3" s="104"/>
      <c r="E3" s="104"/>
      <c r="F3" s="104"/>
      <c r="G3" s="104"/>
      <c r="H3" s="104"/>
      <c r="I3" s="104"/>
      <c r="O3" s="104"/>
      <c r="P3" s="104"/>
    </row>
    <row r="4" spans="1:23" s="80" customFormat="1" ht="25.5" customHeight="1">
      <c r="A4" s="77"/>
      <c r="B4" s="141"/>
      <c r="C4" s="77"/>
      <c r="D4" s="172" t="s">
        <v>3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79"/>
      <c r="R4" s="79"/>
      <c r="S4" s="79"/>
      <c r="T4" s="79"/>
      <c r="U4" s="79"/>
      <c r="V4" s="79"/>
      <c r="W4" s="79"/>
    </row>
    <row r="5" spans="1:23" s="80" customFormat="1" ht="22">
      <c r="A5" s="77"/>
      <c r="B5" s="141"/>
      <c r="C5" s="77"/>
      <c r="D5" s="78"/>
      <c r="E5" s="78"/>
      <c r="F5" s="78"/>
      <c r="G5" s="78"/>
      <c r="H5" s="78"/>
      <c r="I5" s="78"/>
      <c r="J5" s="81" t="s">
        <v>138</v>
      </c>
      <c r="K5" s="78"/>
      <c r="L5" s="78"/>
      <c r="M5" s="78"/>
      <c r="N5" s="78"/>
      <c r="O5" s="78"/>
      <c r="P5" s="78"/>
      <c r="Q5" s="79"/>
      <c r="R5" s="79"/>
      <c r="S5" s="79"/>
      <c r="T5" s="79"/>
      <c r="U5" s="79"/>
      <c r="V5" s="79"/>
      <c r="W5" s="79"/>
    </row>
    <row r="6" spans="1:23" s="80" customFormat="1">
      <c r="B6" s="81"/>
      <c r="D6" s="82"/>
      <c r="J6" s="83" t="s">
        <v>42</v>
      </c>
      <c r="L6" s="173" t="s">
        <v>50</v>
      </c>
      <c r="M6" s="173"/>
      <c r="N6" s="173"/>
      <c r="P6" s="81"/>
      <c r="Q6" s="174"/>
      <c r="R6" s="174"/>
      <c r="S6" s="174"/>
      <c r="U6" s="84"/>
    </row>
    <row r="7" spans="1:23" ht="24" customHeight="1">
      <c r="D7" s="119"/>
      <c r="E7" s="119"/>
      <c r="F7" s="119"/>
      <c r="G7" s="119"/>
      <c r="H7" s="119"/>
      <c r="I7" s="119"/>
      <c r="J7" s="63" t="s">
        <v>105</v>
      </c>
      <c r="K7" s="119"/>
      <c r="L7" s="119"/>
      <c r="M7" s="119"/>
      <c r="N7" s="119"/>
      <c r="O7" s="119"/>
      <c r="P7" s="119"/>
    </row>
    <row r="8" spans="1:23" ht="24" customHeight="1">
      <c r="B8" s="100"/>
      <c r="C8" s="101"/>
      <c r="D8" s="101"/>
      <c r="F8" s="101"/>
      <c r="J8" s="119" t="s">
        <v>106</v>
      </c>
      <c r="K8" s="119"/>
      <c r="L8" s="119"/>
      <c r="M8" s="119"/>
      <c r="N8" s="119"/>
      <c r="O8" s="120"/>
    </row>
    <row r="9" spans="1:23" ht="24" customHeight="1">
      <c r="B9" s="100"/>
      <c r="C9" s="101"/>
      <c r="D9" s="101"/>
      <c r="F9" s="101"/>
      <c r="J9" s="119" t="s">
        <v>108</v>
      </c>
      <c r="K9" s="119"/>
      <c r="L9" s="119"/>
      <c r="M9" s="119"/>
      <c r="N9" s="119"/>
      <c r="O9" s="120"/>
    </row>
    <row r="10" spans="1:23" ht="24" customHeight="1">
      <c r="B10" s="100"/>
      <c r="C10" s="101"/>
      <c r="D10" s="101"/>
      <c r="F10" s="101"/>
      <c r="J10" s="119" t="s">
        <v>111</v>
      </c>
      <c r="O10" s="120"/>
    </row>
    <row r="11" spans="1:23" s="63" customFormat="1" ht="24" customHeight="1">
      <c r="B11" s="100"/>
      <c r="C11" s="107"/>
      <c r="D11" s="119" t="s">
        <v>112</v>
      </c>
      <c r="F11" s="119"/>
      <c r="H11" s="119" t="s">
        <v>109</v>
      </c>
      <c r="J11" s="119" t="s">
        <v>115</v>
      </c>
      <c r="K11" s="118"/>
      <c r="L11" s="119" t="s">
        <v>117</v>
      </c>
      <c r="M11" s="118"/>
      <c r="O11" s="119"/>
      <c r="P11" s="63" t="s">
        <v>118</v>
      </c>
    </row>
    <row r="12" spans="1:23" s="63" customFormat="1" ht="24" customHeight="1">
      <c r="B12" s="100" t="s">
        <v>7</v>
      </c>
      <c r="D12" s="119" t="s">
        <v>120</v>
      </c>
      <c r="F12" s="119" t="s">
        <v>47</v>
      </c>
      <c r="H12" s="119" t="s">
        <v>139</v>
      </c>
      <c r="J12" s="119" t="s">
        <v>122</v>
      </c>
      <c r="L12" s="63" t="s">
        <v>124</v>
      </c>
      <c r="N12" s="119" t="s">
        <v>125</v>
      </c>
      <c r="P12" s="119" t="s">
        <v>128</v>
      </c>
    </row>
    <row r="13" spans="1:23" ht="24" customHeight="1">
      <c r="B13" s="100"/>
      <c r="D13" s="176" t="s">
        <v>8</v>
      </c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</row>
    <row r="14" spans="1:23" ht="24" customHeight="1">
      <c r="A14" s="104" t="s">
        <v>129</v>
      </c>
      <c r="B14" s="100"/>
    </row>
    <row r="15" spans="1:23" ht="24" customHeight="1">
      <c r="A15" s="104" t="s">
        <v>130</v>
      </c>
      <c r="B15" s="100"/>
      <c r="D15" s="106">
        <v>21183661</v>
      </c>
      <c r="E15" s="106"/>
      <c r="F15" s="106">
        <v>9627913</v>
      </c>
      <c r="G15" s="104"/>
      <c r="H15" s="106">
        <v>890</v>
      </c>
      <c r="I15" s="104"/>
      <c r="J15" s="106">
        <v>-1788797</v>
      </c>
      <c r="K15" s="106"/>
      <c r="L15" s="106">
        <v>768900</v>
      </c>
      <c r="M15" s="106"/>
      <c r="N15" s="106">
        <v>2565346</v>
      </c>
      <c r="O15" s="104"/>
      <c r="P15" s="106">
        <f>SUM(D15:O15)</f>
        <v>32357913</v>
      </c>
    </row>
    <row r="16" spans="1:23" ht="11.15" customHeight="1">
      <c r="A16" s="104"/>
      <c r="B16" s="100"/>
      <c r="D16" s="106"/>
      <c r="E16" s="106"/>
      <c r="F16" s="106"/>
      <c r="G16" s="104"/>
      <c r="H16" s="106"/>
      <c r="I16" s="104"/>
      <c r="J16" s="106"/>
      <c r="K16" s="106"/>
      <c r="L16" s="106"/>
      <c r="M16" s="106"/>
      <c r="N16" s="106"/>
      <c r="O16" s="104"/>
      <c r="P16" s="106"/>
    </row>
    <row r="17" spans="1:17" ht="24" customHeight="1">
      <c r="A17" s="89" t="s">
        <v>131</v>
      </c>
      <c r="B17" s="100"/>
      <c r="D17" s="106"/>
      <c r="E17" s="106"/>
      <c r="F17" s="106"/>
      <c r="G17" s="104"/>
      <c r="H17" s="106"/>
      <c r="I17" s="104"/>
      <c r="J17" s="106"/>
      <c r="K17" s="106"/>
      <c r="L17" s="106"/>
      <c r="M17" s="106"/>
      <c r="N17" s="106"/>
      <c r="O17" s="104"/>
      <c r="P17" s="106"/>
    </row>
    <row r="18" spans="1:17" ht="24" customHeight="1">
      <c r="A18" s="91" t="s">
        <v>132</v>
      </c>
      <c r="B18" s="100">
        <v>43</v>
      </c>
      <c r="D18" s="109">
        <v>0</v>
      </c>
      <c r="E18" s="104"/>
      <c r="F18" s="109">
        <v>0</v>
      </c>
      <c r="G18" s="104"/>
      <c r="H18" s="109">
        <v>0</v>
      </c>
      <c r="I18" s="104"/>
      <c r="J18" s="109">
        <v>0</v>
      </c>
      <c r="K18" s="104"/>
      <c r="L18" s="109">
        <v>0</v>
      </c>
      <c r="M18" s="104"/>
      <c r="N18" s="109">
        <v>-635502</v>
      </c>
      <c r="O18" s="104"/>
      <c r="P18" s="109">
        <f>SUM(D18:O18)</f>
        <v>-635502</v>
      </c>
    </row>
    <row r="19" spans="1:17" ht="24" customHeight="1">
      <c r="A19" s="104" t="s">
        <v>133</v>
      </c>
      <c r="B19" s="100"/>
      <c r="D19" s="121">
        <f>SUM(D18)</f>
        <v>0</v>
      </c>
      <c r="E19" s="122"/>
      <c r="F19" s="121">
        <f>SUM(F18)</f>
        <v>0</v>
      </c>
      <c r="G19" s="122"/>
      <c r="H19" s="121">
        <f>SUM(H18)</f>
        <v>0</v>
      </c>
      <c r="I19" s="122"/>
      <c r="J19" s="121">
        <f>SUM(J18)</f>
        <v>0</v>
      </c>
      <c r="K19" s="106"/>
      <c r="L19" s="121">
        <f>SUM(L18)</f>
        <v>0</v>
      </c>
      <c r="M19" s="106"/>
      <c r="N19" s="121">
        <f>SUM(N18)</f>
        <v>-635502</v>
      </c>
      <c r="O19" s="106"/>
      <c r="P19" s="121">
        <f>SUM(P18)</f>
        <v>-635502</v>
      </c>
    </row>
    <row r="20" spans="1:17" ht="11.15" customHeight="1">
      <c r="A20" s="104"/>
      <c r="B20" s="100"/>
      <c r="D20" s="106"/>
      <c r="E20" s="106"/>
      <c r="F20" s="106"/>
      <c r="G20" s="104"/>
      <c r="H20" s="106"/>
      <c r="I20" s="104"/>
      <c r="J20" s="106"/>
      <c r="K20" s="106"/>
      <c r="L20" s="106"/>
      <c r="M20" s="106"/>
      <c r="N20" s="106"/>
      <c r="O20" s="104"/>
      <c r="P20" s="106"/>
    </row>
    <row r="21" spans="1:17" ht="24" customHeight="1">
      <c r="A21" s="123" t="s">
        <v>134</v>
      </c>
      <c r="B21" s="100"/>
      <c r="D21" s="106"/>
      <c r="E21" s="106"/>
      <c r="F21" s="106"/>
      <c r="G21" s="104"/>
      <c r="H21" s="106"/>
      <c r="I21" s="104"/>
      <c r="J21" s="106"/>
      <c r="K21" s="106"/>
      <c r="L21" s="106"/>
      <c r="M21" s="106"/>
      <c r="N21" s="106"/>
      <c r="O21" s="104"/>
      <c r="P21" s="106"/>
    </row>
    <row r="22" spans="1:17" ht="24" customHeight="1">
      <c r="A22" s="91" t="s">
        <v>84</v>
      </c>
      <c r="B22" s="100"/>
      <c r="D22" s="103">
        <v>0</v>
      </c>
      <c r="F22" s="103">
        <v>0</v>
      </c>
      <c r="H22" s="103">
        <v>0</v>
      </c>
      <c r="J22" s="103">
        <v>0</v>
      </c>
      <c r="L22" s="103">
        <v>0</v>
      </c>
      <c r="N22" s="102">
        <v>348266</v>
      </c>
      <c r="O22" s="103"/>
      <c r="P22" s="103">
        <f>SUM(D22:O22)</f>
        <v>348266</v>
      </c>
      <c r="Q22" s="108"/>
    </row>
    <row r="23" spans="1:17" ht="24" customHeight="1">
      <c r="A23" s="91" t="s">
        <v>85</v>
      </c>
      <c r="B23" s="100"/>
      <c r="D23" s="124">
        <v>0</v>
      </c>
      <c r="F23" s="124">
        <v>0</v>
      </c>
      <c r="H23" s="124">
        <v>0</v>
      </c>
      <c r="J23" s="124">
        <v>19061</v>
      </c>
      <c r="L23" s="124">
        <v>0</v>
      </c>
      <c r="N23" s="124">
        <v>0</v>
      </c>
      <c r="O23" s="103"/>
      <c r="P23" s="124">
        <f>SUM(D23:O23)</f>
        <v>19061</v>
      </c>
      <c r="Q23" s="108"/>
    </row>
    <row r="24" spans="1:17" ht="24" customHeight="1">
      <c r="A24" s="104" t="s">
        <v>135</v>
      </c>
      <c r="B24" s="125"/>
      <c r="C24" s="126"/>
      <c r="D24" s="121">
        <f>D23+D22</f>
        <v>0</v>
      </c>
      <c r="E24" s="122"/>
      <c r="F24" s="121">
        <f>F23+F22</f>
        <v>0</v>
      </c>
      <c r="G24" s="122"/>
      <c r="H24" s="121">
        <f>H23+H22</f>
        <v>0</v>
      </c>
      <c r="I24" s="122"/>
      <c r="J24" s="121">
        <f>J23+J22</f>
        <v>19061</v>
      </c>
      <c r="K24" s="106"/>
      <c r="L24" s="121">
        <f>L23+L22</f>
        <v>0</v>
      </c>
      <c r="M24" s="106"/>
      <c r="N24" s="121">
        <f>N23+N22</f>
        <v>348266</v>
      </c>
      <c r="O24" s="106"/>
      <c r="P24" s="121">
        <f>P23+P22</f>
        <v>367327</v>
      </c>
    </row>
    <row r="25" spans="1:17" ht="11.15" customHeight="1">
      <c r="A25" s="104"/>
      <c r="B25" s="125"/>
      <c r="C25" s="126"/>
      <c r="D25" s="106"/>
      <c r="E25" s="122"/>
      <c r="F25" s="106"/>
      <c r="G25" s="122"/>
      <c r="H25" s="106"/>
      <c r="I25" s="122"/>
      <c r="J25" s="106"/>
      <c r="K25" s="106"/>
      <c r="L25" s="106"/>
      <c r="M25" s="106"/>
      <c r="N25" s="106"/>
      <c r="O25" s="106"/>
      <c r="P25" s="106"/>
    </row>
    <row r="26" spans="1:17" s="104" customFormat="1" ht="24" customHeight="1">
      <c r="A26" s="104" t="s">
        <v>136</v>
      </c>
      <c r="B26" s="100">
        <v>11.1</v>
      </c>
      <c r="C26" s="126"/>
      <c r="D26" s="127">
        <v>0</v>
      </c>
      <c r="E26" s="106"/>
      <c r="F26" s="127">
        <v>0</v>
      </c>
      <c r="H26" s="127">
        <v>0</v>
      </c>
      <c r="J26" s="127">
        <v>448550</v>
      </c>
      <c r="K26" s="106"/>
      <c r="L26" s="127">
        <v>0</v>
      </c>
      <c r="M26" s="106"/>
      <c r="N26" s="127">
        <f>-J26</f>
        <v>-448550</v>
      </c>
      <c r="P26" s="127">
        <f>SUM(D26:N26)</f>
        <v>0</v>
      </c>
    </row>
    <row r="27" spans="1:17" s="104" customFormat="1" ht="11.15" customHeight="1">
      <c r="B27" s="116"/>
      <c r="C27" s="126"/>
      <c r="D27" s="106"/>
      <c r="E27" s="106"/>
      <c r="F27" s="106"/>
      <c r="H27" s="106"/>
      <c r="J27" s="106"/>
      <c r="K27" s="106"/>
      <c r="L27" s="106"/>
      <c r="M27" s="106"/>
      <c r="N27" s="106"/>
      <c r="P27" s="106"/>
    </row>
    <row r="28" spans="1:17" ht="24" customHeight="1" thickBot="1">
      <c r="A28" s="104" t="s">
        <v>137</v>
      </c>
      <c r="B28" s="125"/>
      <c r="C28" s="126"/>
      <c r="D28" s="128">
        <f>SUM(D15,D19,D24,D26)</f>
        <v>21183661</v>
      </c>
      <c r="E28" s="106"/>
      <c r="F28" s="128">
        <f>SUM(F15,F19,F24,F26)</f>
        <v>9627913</v>
      </c>
      <c r="G28" s="106"/>
      <c r="H28" s="128">
        <f>SUM(H15,H19,H24,H26)</f>
        <v>890</v>
      </c>
      <c r="I28" s="106"/>
      <c r="J28" s="128">
        <f>SUM(J15,J19,J24,J26)</f>
        <v>-1321186</v>
      </c>
      <c r="K28" s="106"/>
      <c r="L28" s="128">
        <f>SUM(L15,L19,L24,L26)</f>
        <v>768900</v>
      </c>
      <c r="M28" s="106"/>
      <c r="N28" s="128">
        <f>SUM(N15,N19,N24,N26)</f>
        <v>1829560</v>
      </c>
      <c r="O28" s="106"/>
      <c r="P28" s="128">
        <f>SUM(P15,P19,P24,P26)</f>
        <v>32089738</v>
      </c>
      <c r="Q28" s="106"/>
    </row>
    <row r="29" spans="1:17" ht="24" customHeight="1" thickTop="1">
      <c r="A29" s="104"/>
      <c r="B29" s="100"/>
      <c r="D29" s="103"/>
      <c r="E29" s="103"/>
      <c r="F29" s="103"/>
      <c r="G29" s="108"/>
      <c r="H29" s="103"/>
      <c r="I29" s="108"/>
      <c r="J29" s="103"/>
      <c r="K29" s="103"/>
      <c r="L29" s="103"/>
      <c r="M29" s="103"/>
      <c r="N29" s="103"/>
      <c r="O29" s="103"/>
      <c r="P29" s="103"/>
      <c r="Q29" s="105"/>
    </row>
  </sheetData>
  <mergeCells count="4">
    <mergeCell ref="D4:P4"/>
    <mergeCell ref="L6:N6"/>
    <mergeCell ref="Q6:S6"/>
    <mergeCell ref="D13:P13"/>
  </mergeCells>
  <pageMargins left="0.7" right="0.7" top="0.48" bottom="0.5" header="0.5" footer="0.5"/>
  <pageSetup paperSize="9" scale="78" firstPageNumber="1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D958B-5AA7-4AA8-9F82-2DB276FB90B6}">
  <dimension ref="A1:N96"/>
  <sheetViews>
    <sheetView showGridLines="0" view="pageBreakPreview" zoomScale="80" zoomScaleNormal="70" zoomScaleSheetLayoutView="80" workbookViewId="0">
      <selection activeCell="B4" sqref="B4"/>
    </sheetView>
  </sheetViews>
  <sheetFormatPr defaultColWidth="10.81640625" defaultRowHeight="22" customHeight="1"/>
  <cols>
    <col min="1" max="1" width="59.81640625" style="42" customWidth="1"/>
    <col min="2" max="2" width="17.54296875" style="42" customWidth="1"/>
    <col min="3" max="3" width="12.1796875" style="26" bestFit="1" customWidth="1"/>
    <col min="4" max="4" width="1.1796875" style="61" customWidth="1"/>
    <col min="5" max="5" width="12.1796875" style="26" bestFit="1" customWidth="1"/>
    <col min="6" max="6" width="1.1796875" style="4" customWidth="1"/>
    <col min="7" max="7" width="11.453125" style="4" customWidth="1"/>
    <col min="8" max="8" width="1.1796875" style="4" customWidth="1"/>
    <col min="9" max="9" width="11.453125" style="4" customWidth="1"/>
    <col min="10" max="16384" width="10.81640625" style="42"/>
  </cols>
  <sheetData>
    <row r="1" spans="1:14" s="39" customFormat="1" ht="22" customHeight="1">
      <c r="A1" s="37" t="s">
        <v>0</v>
      </c>
      <c r="B1" s="38"/>
      <c r="C1" s="23"/>
      <c r="D1" s="23"/>
      <c r="E1" s="23"/>
      <c r="F1" s="23"/>
    </row>
    <row r="2" spans="1:14" ht="22" customHeight="1">
      <c r="A2" s="40" t="s">
        <v>140</v>
      </c>
      <c r="B2" s="38"/>
      <c r="C2" s="24"/>
      <c r="D2" s="23"/>
      <c r="E2" s="24"/>
      <c r="F2" s="23"/>
      <c r="G2" s="25"/>
      <c r="H2" s="3"/>
      <c r="I2" s="25"/>
    </row>
    <row r="3" spans="1:14" ht="17.5" customHeight="1">
      <c r="A3" s="40"/>
      <c r="B3" s="38"/>
      <c r="C3" s="24"/>
      <c r="D3" s="23"/>
      <c r="E3" s="24"/>
      <c r="F3" s="23"/>
      <c r="G3" s="25"/>
      <c r="H3" s="3"/>
      <c r="I3" s="25"/>
    </row>
    <row r="4" spans="1:14" ht="22" customHeight="1">
      <c r="A4" s="41"/>
      <c r="B4" s="48"/>
      <c r="C4" s="169" t="s">
        <v>2</v>
      </c>
      <c r="D4" s="169"/>
      <c r="E4" s="169"/>
      <c r="F4" s="48"/>
      <c r="G4" s="169" t="s">
        <v>3</v>
      </c>
      <c r="H4" s="169"/>
      <c r="I4" s="169"/>
      <c r="J4" s="48"/>
      <c r="K4" s="48"/>
    </row>
    <row r="5" spans="1:14" ht="22" customHeight="1">
      <c r="C5" s="167" t="s">
        <v>141</v>
      </c>
      <c r="D5" s="167"/>
      <c r="E5" s="167"/>
      <c r="F5" s="26"/>
      <c r="G5" s="167" t="s">
        <v>141</v>
      </c>
      <c r="H5" s="167"/>
      <c r="I5" s="167"/>
    </row>
    <row r="6" spans="1:14" ht="22" customHeight="1">
      <c r="C6" s="167" t="s">
        <v>60</v>
      </c>
      <c r="D6" s="167"/>
      <c r="E6" s="167"/>
      <c r="F6" s="26"/>
      <c r="G6" s="167" t="s">
        <v>60</v>
      </c>
      <c r="H6" s="167"/>
      <c r="I6" s="167"/>
    </row>
    <row r="7" spans="1:14" ht="20.5" customHeight="1">
      <c r="B7" s="45"/>
      <c r="C7" s="63">
        <v>2569</v>
      </c>
      <c r="D7" s="63"/>
      <c r="E7" s="63">
        <v>2568</v>
      </c>
      <c r="F7" s="14"/>
      <c r="G7" s="63">
        <v>2569</v>
      </c>
      <c r="H7" s="63"/>
      <c r="I7" s="63">
        <v>2568</v>
      </c>
    </row>
    <row r="8" spans="1:14" ht="20.5" customHeight="1">
      <c r="C8" s="168" t="s">
        <v>8</v>
      </c>
      <c r="D8" s="168"/>
      <c r="E8" s="168"/>
      <c r="F8" s="168"/>
      <c r="G8" s="168"/>
      <c r="H8" s="168"/>
      <c r="I8" s="168"/>
    </row>
    <row r="9" spans="1:14" ht="22" customHeight="1">
      <c r="A9" s="60" t="s">
        <v>142</v>
      </c>
      <c r="C9" s="64"/>
      <c r="D9" s="64"/>
      <c r="E9" s="64"/>
      <c r="F9" s="64"/>
      <c r="G9" s="64"/>
      <c r="H9" s="42"/>
      <c r="I9" s="64"/>
      <c r="L9" s="61"/>
      <c r="M9" s="61"/>
      <c r="N9" s="61"/>
    </row>
    <row r="10" spans="1:14" ht="22" customHeight="1">
      <c r="A10" s="42" t="s">
        <v>143</v>
      </c>
      <c r="C10" s="56"/>
      <c r="D10" s="56"/>
      <c r="E10" s="56">
        <f>+'PL 10-13'!G117</f>
        <v>1387078</v>
      </c>
      <c r="F10" s="54"/>
      <c r="G10" s="56"/>
      <c r="H10" s="56"/>
      <c r="I10" s="56">
        <f>+'PL 10-13'!K117</f>
        <v>348266</v>
      </c>
      <c r="L10" s="61"/>
      <c r="M10" s="57"/>
      <c r="N10" s="61"/>
    </row>
    <row r="11" spans="1:14" ht="22" customHeight="1">
      <c r="A11" s="129" t="s">
        <v>144</v>
      </c>
      <c r="C11" s="56"/>
      <c r="D11" s="56"/>
      <c r="E11" s="56"/>
      <c r="F11" s="54"/>
      <c r="G11" s="56"/>
      <c r="H11" s="56"/>
      <c r="I11" s="56"/>
      <c r="M11" s="57"/>
      <c r="N11" s="61"/>
    </row>
    <row r="12" spans="1:14" ht="22" customHeight="1">
      <c r="A12" s="130" t="s">
        <v>145</v>
      </c>
      <c r="C12" s="56"/>
      <c r="D12" s="56"/>
      <c r="E12" s="56"/>
      <c r="F12" s="54"/>
      <c r="G12" s="56"/>
      <c r="H12" s="56"/>
      <c r="I12" s="56"/>
      <c r="M12" s="57"/>
    </row>
    <row r="13" spans="1:14" ht="22" customHeight="1">
      <c r="A13" s="131" t="s">
        <v>146</v>
      </c>
      <c r="C13" s="56"/>
      <c r="D13" s="56"/>
      <c r="E13" s="56">
        <v>275576</v>
      </c>
      <c r="F13" s="56"/>
      <c r="G13" s="56"/>
      <c r="H13" s="54"/>
      <c r="I13" s="56">
        <v>5546</v>
      </c>
      <c r="M13" s="57"/>
    </row>
    <row r="14" spans="1:14" ht="22" customHeight="1">
      <c r="A14" s="131" t="s">
        <v>147</v>
      </c>
      <c r="C14" s="56"/>
      <c r="D14" s="56"/>
      <c r="E14" s="56">
        <f>+'PL 10-13'!G116</f>
        <v>523475</v>
      </c>
      <c r="F14" s="56"/>
      <c r="G14" s="56"/>
      <c r="H14" s="54"/>
      <c r="I14" s="56">
        <v>0</v>
      </c>
      <c r="M14" s="57"/>
    </row>
    <row r="15" spans="1:14" ht="22" customHeight="1">
      <c r="A15" s="131" t="s">
        <v>148</v>
      </c>
      <c r="C15" s="56"/>
      <c r="D15" s="56"/>
      <c r="E15" s="56">
        <v>1469</v>
      </c>
      <c r="F15" s="56"/>
      <c r="G15" s="56"/>
      <c r="H15" s="54"/>
      <c r="I15" s="56">
        <v>0</v>
      </c>
      <c r="M15" s="57"/>
    </row>
    <row r="16" spans="1:14" ht="22" customHeight="1">
      <c r="A16" s="131" t="s">
        <v>149</v>
      </c>
      <c r="C16" s="56"/>
      <c r="D16" s="56"/>
      <c r="E16" s="56">
        <v>33830</v>
      </c>
      <c r="F16" s="56"/>
      <c r="G16" s="56"/>
      <c r="H16" s="54"/>
      <c r="I16" s="56">
        <v>4988</v>
      </c>
      <c r="K16" s="61"/>
      <c r="L16" s="61"/>
      <c r="M16" s="57"/>
    </row>
    <row r="17" spans="1:13" ht="22" customHeight="1">
      <c r="A17" s="131" t="s">
        <v>202</v>
      </c>
      <c r="C17" s="56"/>
      <c r="D17" s="56"/>
      <c r="E17" s="56">
        <v>3929</v>
      </c>
      <c r="F17" s="56"/>
      <c r="G17" s="56"/>
      <c r="H17" s="54"/>
      <c r="I17" s="56">
        <v>0</v>
      </c>
      <c r="K17" s="61"/>
      <c r="L17" s="61"/>
      <c r="M17" s="57"/>
    </row>
    <row r="18" spans="1:13" ht="22" customHeight="1">
      <c r="A18" s="131" t="s">
        <v>203</v>
      </c>
      <c r="C18" s="56"/>
      <c r="D18" s="56"/>
      <c r="E18" s="56">
        <v>-162379</v>
      </c>
      <c r="F18" s="56"/>
      <c r="G18" s="56"/>
      <c r="H18" s="54"/>
      <c r="I18" s="56">
        <v>-286890</v>
      </c>
      <c r="M18" s="57"/>
    </row>
    <row r="19" spans="1:13" ht="22" customHeight="1">
      <c r="A19" s="131" t="s">
        <v>150</v>
      </c>
      <c r="C19" s="56"/>
      <c r="D19" s="56"/>
      <c r="E19" s="56">
        <v>-2124</v>
      </c>
      <c r="F19" s="56"/>
      <c r="G19" s="56"/>
      <c r="H19" s="54"/>
      <c r="I19" s="56">
        <v>-4</v>
      </c>
      <c r="M19" s="57"/>
    </row>
    <row r="20" spans="1:13" ht="22" customHeight="1">
      <c r="A20" s="131" t="s">
        <v>151</v>
      </c>
      <c r="C20" s="56"/>
      <c r="D20" s="56"/>
      <c r="E20" s="56">
        <v>-3929</v>
      </c>
      <c r="F20" s="56"/>
      <c r="G20" s="56"/>
      <c r="H20" s="54"/>
      <c r="I20" s="56">
        <v>0</v>
      </c>
      <c r="M20" s="57"/>
    </row>
    <row r="21" spans="1:13" ht="22" customHeight="1">
      <c r="A21" s="131" t="s">
        <v>152</v>
      </c>
      <c r="C21" s="56"/>
      <c r="D21" s="56"/>
      <c r="E21" s="56">
        <f>-'PL 10-13'!G101</f>
        <v>-134434</v>
      </c>
      <c r="F21" s="56"/>
      <c r="G21" s="56"/>
      <c r="H21" s="56"/>
      <c r="I21" s="56">
        <f>-'PL 10-13'!K101</f>
        <v>0</v>
      </c>
      <c r="M21" s="57"/>
    </row>
    <row r="22" spans="1:13" ht="22" customHeight="1">
      <c r="A22" s="131" t="s">
        <v>153</v>
      </c>
      <c r="C22" s="56"/>
      <c r="D22" s="47"/>
      <c r="E22" s="56">
        <f>-'PL 10-13'!G95</f>
        <v>-3338130</v>
      </c>
      <c r="F22" s="47"/>
      <c r="G22" s="56"/>
      <c r="H22" s="50"/>
      <c r="I22" s="56">
        <f>-'PL 10-13'!K95</f>
        <v>113341</v>
      </c>
      <c r="J22" s="61"/>
      <c r="M22" s="57"/>
    </row>
    <row r="23" spans="1:13" ht="22" customHeight="1">
      <c r="A23" s="131" t="s">
        <v>154</v>
      </c>
      <c r="C23" s="56"/>
      <c r="D23" s="47"/>
      <c r="E23" s="56">
        <f>-'PL 10-13'!G102</f>
        <v>-213608</v>
      </c>
      <c r="F23" s="47"/>
      <c r="G23" s="56"/>
      <c r="H23" s="50"/>
      <c r="I23" s="56">
        <f>-'PL 10-13'!K102</f>
        <v>-198272</v>
      </c>
      <c r="M23" s="57"/>
    </row>
    <row r="24" spans="1:13" ht="22" customHeight="1">
      <c r="A24" s="131" t="s">
        <v>155</v>
      </c>
      <c r="C24" s="47"/>
      <c r="D24" s="47"/>
      <c r="E24" s="47">
        <v>5829832</v>
      </c>
      <c r="F24" s="47"/>
      <c r="G24" s="47"/>
      <c r="H24" s="50"/>
      <c r="I24" s="47">
        <v>0</v>
      </c>
      <c r="M24" s="57"/>
    </row>
    <row r="25" spans="1:13" ht="22" customHeight="1">
      <c r="A25" s="131" t="s">
        <v>156</v>
      </c>
      <c r="C25" s="47"/>
      <c r="D25" s="47"/>
      <c r="E25" s="47">
        <v>-3339514</v>
      </c>
      <c r="F25" s="47"/>
      <c r="G25" s="47"/>
      <c r="H25" s="50"/>
      <c r="I25" s="47">
        <v>-67521</v>
      </c>
      <c r="M25" s="57"/>
    </row>
    <row r="26" spans="1:13" ht="22" customHeight="1">
      <c r="A26" s="131" t="s">
        <v>157</v>
      </c>
      <c r="C26" s="47"/>
      <c r="D26" s="47"/>
      <c r="E26" s="47">
        <v>35223</v>
      </c>
      <c r="F26" s="47"/>
      <c r="G26" s="47"/>
      <c r="H26" s="50"/>
      <c r="I26" s="47">
        <v>9803</v>
      </c>
      <c r="M26" s="57"/>
    </row>
    <row r="27" spans="1:13" ht="22" customHeight="1">
      <c r="A27" s="131" t="s">
        <v>158</v>
      </c>
      <c r="C27" s="65"/>
      <c r="D27" s="47"/>
      <c r="E27" s="65">
        <v>-166078</v>
      </c>
      <c r="F27" s="47"/>
      <c r="G27" s="65"/>
      <c r="H27" s="50"/>
      <c r="I27" s="65">
        <v>-2894</v>
      </c>
      <c r="M27" s="57"/>
    </row>
    <row r="28" spans="1:13" ht="22" customHeight="1">
      <c r="A28" s="46" t="s">
        <v>159</v>
      </c>
      <c r="C28" s="56">
        <f>SUM(C10:C27)</f>
        <v>0</v>
      </c>
      <c r="D28" s="56"/>
      <c r="E28" s="56">
        <f>SUM(E10:E27)</f>
        <v>730216</v>
      </c>
      <c r="F28" s="54"/>
      <c r="G28" s="56">
        <f>SUM(G10:G27)</f>
        <v>0</v>
      </c>
      <c r="H28" s="56"/>
      <c r="I28" s="56">
        <f>SUM(I10:I27)</f>
        <v>-73637</v>
      </c>
      <c r="M28" s="57"/>
    </row>
    <row r="29" spans="1:13" ht="9.65" customHeight="1">
      <c r="A29" s="66"/>
      <c r="M29" s="57"/>
    </row>
    <row r="30" spans="1:13" ht="22" customHeight="1">
      <c r="A30" s="132" t="s">
        <v>192</v>
      </c>
      <c r="C30" s="56"/>
      <c r="D30" s="56"/>
      <c r="E30" s="56"/>
      <c r="F30" s="54"/>
      <c r="G30" s="56"/>
      <c r="H30" s="56"/>
      <c r="I30" s="56"/>
      <c r="M30" s="57"/>
    </row>
    <row r="31" spans="1:13" ht="22" customHeight="1">
      <c r="A31" s="66" t="s">
        <v>29</v>
      </c>
      <c r="C31" s="56"/>
      <c r="D31" s="56"/>
      <c r="E31" s="56">
        <v>-4222419</v>
      </c>
      <c r="F31" s="56"/>
      <c r="G31" s="56"/>
      <c r="H31" s="47"/>
      <c r="I31" s="56">
        <v>4927396</v>
      </c>
      <c r="M31" s="57"/>
    </row>
    <row r="32" spans="1:13" ht="22" customHeight="1">
      <c r="A32" s="133" t="s">
        <v>160</v>
      </c>
      <c r="C32" s="56"/>
      <c r="D32" s="56"/>
      <c r="E32" s="56">
        <v>27722</v>
      </c>
      <c r="F32" s="56"/>
      <c r="G32" s="47"/>
      <c r="H32" s="47"/>
      <c r="I32" s="47">
        <v>0</v>
      </c>
      <c r="M32" s="57"/>
    </row>
    <row r="33" spans="1:13" ht="22" customHeight="1">
      <c r="A33" s="66" t="s">
        <v>161</v>
      </c>
      <c r="C33" s="56"/>
      <c r="D33" s="56"/>
      <c r="E33" s="56">
        <v>-8363021</v>
      </c>
      <c r="F33" s="56"/>
      <c r="G33" s="47"/>
      <c r="H33" s="47"/>
      <c r="I33" s="47">
        <v>0</v>
      </c>
      <c r="M33" s="57"/>
    </row>
    <row r="34" spans="1:13" ht="22" customHeight="1">
      <c r="A34" s="66" t="s">
        <v>162</v>
      </c>
      <c r="C34" s="56"/>
      <c r="D34" s="56"/>
      <c r="E34" s="56">
        <v>3409</v>
      </c>
      <c r="F34" s="56"/>
      <c r="G34" s="47"/>
      <c r="H34" s="47"/>
      <c r="I34" s="47">
        <v>0</v>
      </c>
      <c r="M34" s="57"/>
    </row>
    <row r="35" spans="1:13" ht="22" customHeight="1">
      <c r="A35" s="66" t="s">
        <v>23</v>
      </c>
      <c r="C35" s="56"/>
      <c r="D35" s="56"/>
      <c r="E35" s="56">
        <v>-60455</v>
      </c>
      <c r="F35" s="56"/>
      <c r="G35" s="47"/>
      <c r="H35" s="47"/>
      <c r="I35" s="47">
        <v>0</v>
      </c>
      <c r="M35" s="57"/>
    </row>
    <row r="36" spans="1:13" ht="22" customHeight="1">
      <c r="A36" s="66" t="s">
        <v>22</v>
      </c>
      <c r="C36" s="56"/>
      <c r="D36" s="56"/>
      <c r="E36" s="56">
        <v>33892</v>
      </c>
      <c r="F36" s="56"/>
      <c r="G36" s="47"/>
      <c r="H36" s="47"/>
      <c r="I36" s="47">
        <v>0</v>
      </c>
      <c r="M36" s="57"/>
    </row>
    <row r="37" spans="1:13" ht="22" customHeight="1">
      <c r="A37" s="66" t="s">
        <v>205</v>
      </c>
      <c r="C37" s="56"/>
      <c r="D37" s="56"/>
      <c r="E37" s="165">
        <v>71976</v>
      </c>
      <c r="F37" s="56"/>
      <c r="G37" s="47"/>
      <c r="H37" s="47"/>
      <c r="I37" s="47"/>
      <c r="M37" s="57"/>
    </row>
    <row r="38" spans="1:13" ht="22" customHeight="1">
      <c r="A38" s="66" t="s">
        <v>163</v>
      </c>
      <c r="C38" s="56"/>
      <c r="D38" s="56"/>
      <c r="E38" s="165">
        <f>235442-E37</f>
        <v>163466</v>
      </c>
      <c r="F38" s="56"/>
      <c r="G38" s="56"/>
      <c r="H38" s="47"/>
      <c r="I38" s="56">
        <v>-5832</v>
      </c>
      <c r="M38" s="57"/>
    </row>
    <row r="39" spans="1:13" ht="8.15" customHeight="1">
      <c r="A39" s="58"/>
      <c r="C39" s="56"/>
      <c r="D39" s="56"/>
      <c r="E39" s="56"/>
      <c r="F39" s="56"/>
      <c r="G39" s="56"/>
      <c r="H39" s="47"/>
      <c r="I39" s="56"/>
      <c r="M39" s="57"/>
    </row>
    <row r="40" spans="1:13" ht="22" customHeight="1">
      <c r="A40" s="134" t="s">
        <v>191</v>
      </c>
      <c r="C40" s="56"/>
      <c r="D40" s="56"/>
      <c r="E40" s="56"/>
      <c r="F40" s="56"/>
      <c r="G40" s="56"/>
      <c r="H40" s="57"/>
      <c r="I40" s="56"/>
      <c r="M40" s="57"/>
    </row>
    <row r="41" spans="1:13" ht="22" customHeight="1">
      <c r="A41" s="66" t="s">
        <v>28</v>
      </c>
      <c r="C41" s="56"/>
      <c r="D41" s="56"/>
      <c r="E41" s="56">
        <v>9538527</v>
      </c>
      <c r="F41" s="57"/>
      <c r="G41" s="47"/>
      <c r="H41" s="51"/>
      <c r="I41" s="47">
        <v>0</v>
      </c>
      <c r="M41" s="57"/>
    </row>
    <row r="42" spans="1:13" ht="22" customHeight="1">
      <c r="A42" s="66" t="s">
        <v>29</v>
      </c>
      <c r="C42" s="56"/>
      <c r="D42" s="56"/>
      <c r="E42" s="56">
        <v>4748871</v>
      </c>
      <c r="F42" s="47"/>
      <c r="G42" s="47"/>
      <c r="H42" s="50"/>
      <c r="I42" s="47">
        <v>0</v>
      </c>
      <c r="M42" s="57"/>
    </row>
    <row r="43" spans="1:13" ht="22" customHeight="1">
      <c r="A43" s="66" t="s">
        <v>30</v>
      </c>
      <c r="C43" s="56"/>
      <c r="D43" s="56"/>
      <c r="E43" s="56">
        <v>502074</v>
      </c>
      <c r="F43" s="56"/>
      <c r="G43" s="47"/>
      <c r="H43" s="54"/>
      <c r="I43" s="47">
        <v>0</v>
      </c>
      <c r="M43" s="57"/>
    </row>
    <row r="44" spans="1:13" ht="22" customHeight="1">
      <c r="A44" s="66" t="s">
        <v>164</v>
      </c>
      <c r="C44" s="56"/>
      <c r="D44" s="56"/>
      <c r="E44" s="56">
        <v>-2440000</v>
      </c>
      <c r="F44" s="57"/>
      <c r="G44" s="57"/>
      <c r="H44" s="51"/>
      <c r="I44" s="57">
        <v>210000</v>
      </c>
      <c r="M44" s="57"/>
    </row>
    <row r="45" spans="1:13" ht="22" customHeight="1">
      <c r="A45" s="66" t="s">
        <v>33</v>
      </c>
      <c r="C45" s="56"/>
      <c r="D45" s="56"/>
      <c r="E45" s="56">
        <v>-153140</v>
      </c>
      <c r="F45" s="56"/>
      <c r="G45" s="56"/>
      <c r="H45" s="54"/>
      <c r="I45" s="56">
        <v>-29105</v>
      </c>
      <c r="M45" s="57"/>
    </row>
    <row r="46" spans="1:13" ht="22" customHeight="1">
      <c r="A46" s="66" t="s">
        <v>35</v>
      </c>
      <c r="C46" s="56"/>
      <c r="D46" s="56"/>
      <c r="E46" s="56">
        <v>-22721</v>
      </c>
      <c r="F46" s="57"/>
      <c r="G46" s="47"/>
      <c r="H46" s="51"/>
      <c r="I46" s="47">
        <v>0</v>
      </c>
      <c r="M46" s="57"/>
    </row>
    <row r="47" spans="1:13" ht="22" customHeight="1">
      <c r="A47" s="66" t="s">
        <v>37</v>
      </c>
      <c r="C47" s="56"/>
      <c r="D47" s="56"/>
      <c r="E47" s="56">
        <v>63665</v>
      </c>
      <c r="F47" s="57"/>
      <c r="G47" s="47"/>
      <c r="H47" s="51"/>
      <c r="I47" s="47">
        <v>0</v>
      </c>
      <c r="M47" s="57"/>
    </row>
    <row r="48" spans="1:13" ht="22" customHeight="1">
      <c r="A48" s="66" t="s">
        <v>38</v>
      </c>
      <c r="C48" s="56"/>
      <c r="D48" s="56"/>
      <c r="E48" s="56">
        <v>21496</v>
      </c>
      <c r="F48" s="57"/>
      <c r="G48" s="47"/>
      <c r="H48" s="51"/>
      <c r="I48" s="47">
        <v>0</v>
      </c>
      <c r="M48" s="57"/>
    </row>
    <row r="49" spans="1:14" ht="22" customHeight="1">
      <c r="A49" s="66" t="s">
        <v>39</v>
      </c>
      <c r="C49" s="56"/>
      <c r="D49" s="56"/>
      <c r="E49" s="56">
        <v>25864</v>
      </c>
      <c r="F49" s="57"/>
      <c r="G49" s="47"/>
      <c r="H49" s="51"/>
      <c r="I49" s="47">
        <v>0</v>
      </c>
      <c r="M49" s="57"/>
    </row>
    <row r="50" spans="1:14" ht="22" customHeight="1">
      <c r="A50" s="66" t="s">
        <v>197</v>
      </c>
      <c r="C50" s="56"/>
      <c r="D50" s="56"/>
      <c r="E50" s="165">
        <v>49477</v>
      </c>
      <c r="F50" s="57"/>
      <c r="G50" s="47"/>
      <c r="H50" s="51"/>
      <c r="I50" s="47"/>
      <c r="M50" s="57"/>
    </row>
    <row r="51" spans="1:14" ht="22" customHeight="1">
      <c r="A51" s="66" t="s">
        <v>40</v>
      </c>
      <c r="C51" s="56"/>
      <c r="D51" s="56"/>
      <c r="E51" s="165">
        <f>287989-E50</f>
        <v>238512</v>
      </c>
      <c r="F51" s="57"/>
      <c r="G51" s="56"/>
      <c r="H51" s="51"/>
      <c r="I51" s="56">
        <v>45</v>
      </c>
      <c r="M51" s="57"/>
    </row>
    <row r="52" spans="1:14" s="48" customFormat="1" ht="22" customHeight="1">
      <c r="A52" s="44" t="s">
        <v>165</v>
      </c>
      <c r="C52" s="67">
        <f>SUM(C28:C51)</f>
        <v>0</v>
      </c>
      <c r="D52" s="49"/>
      <c r="E52" s="67">
        <f>SUM(E28:E51)</f>
        <v>957411</v>
      </c>
      <c r="F52" s="68"/>
      <c r="G52" s="67">
        <f>SUM(G28:G51)</f>
        <v>0</v>
      </c>
      <c r="H52" s="69"/>
      <c r="I52" s="67">
        <f>SUM(I28:I51)</f>
        <v>5028867</v>
      </c>
      <c r="M52" s="69"/>
    </row>
    <row r="53" spans="1:14" ht="22" customHeight="1">
      <c r="A53" s="46"/>
      <c r="C53" s="27"/>
      <c r="D53" s="27"/>
      <c r="E53" s="27"/>
      <c r="F53" s="27"/>
      <c r="G53" s="27"/>
      <c r="H53" s="27"/>
      <c r="I53" s="27"/>
      <c r="M53" s="57"/>
    </row>
    <row r="54" spans="1:14" s="39" customFormat="1" ht="22" customHeight="1">
      <c r="A54" s="37" t="s">
        <v>0</v>
      </c>
      <c r="B54" s="38"/>
      <c r="C54" s="23"/>
      <c r="D54" s="23"/>
      <c r="E54" s="23"/>
      <c r="F54" s="23"/>
      <c r="M54" s="57"/>
    </row>
    <row r="55" spans="1:14" s="39" customFormat="1" ht="22" customHeight="1">
      <c r="A55" s="40" t="s">
        <v>140</v>
      </c>
      <c r="B55" s="38"/>
      <c r="C55" s="24"/>
      <c r="D55" s="23"/>
      <c r="E55" s="24"/>
      <c r="F55" s="23"/>
      <c r="G55" s="25"/>
      <c r="H55" s="3"/>
      <c r="I55" s="25"/>
      <c r="M55" s="57"/>
    </row>
    <row r="56" spans="1:14" s="39" customFormat="1" ht="22" customHeight="1">
      <c r="A56" s="40"/>
      <c r="B56" s="38"/>
      <c r="C56" s="24"/>
      <c r="D56" s="23"/>
      <c r="E56" s="24"/>
      <c r="F56" s="23"/>
      <c r="G56" s="25"/>
      <c r="H56" s="3"/>
      <c r="I56" s="25"/>
      <c r="M56" s="57"/>
    </row>
    <row r="57" spans="1:14" ht="22" customHeight="1">
      <c r="A57" s="41"/>
      <c r="B57" s="48"/>
      <c r="C57" s="169" t="s">
        <v>2</v>
      </c>
      <c r="D57" s="169"/>
      <c r="E57" s="169"/>
      <c r="F57" s="48"/>
      <c r="G57" s="169" t="s">
        <v>3</v>
      </c>
      <c r="H57" s="169"/>
      <c r="I57" s="169"/>
      <c r="M57" s="57"/>
    </row>
    <row r="58" spans="1:14" ht="22" customHeight="1">
      <c r="C58" s="167" t="s">
        <v>141</v>
      </c>
      <c r="D58" s="167"/>
      <c r="E58" s="167"/>
      <c r="F58" s="26"/>
      <c r="G58" s="167" t="s">
        <v>141</v>
      </c>
      <c r="H58" s="167"/>
      <c r="I58" s="167"/>
      <c r="J58" s="48"/>
      <c r="K58" s="48"/>
      <c r="M58" s="57"/>
    </row>
    <row r="59" spans="1:14" ht="22" customHeight="1">
      <c r="C59" s="167" t="s">
        <v>60</v>
      </c>
      <c r="D59" s="167"/>
      <c r="E59" s="167"/>
      <c r="F59" s="26"/>
      <c r="G59" s="167" t="s">
        <v>60</v>
      </c>
      <c r="H59" s="167"/>
      <c r="I59" s="167"/>
      <c r="M59" s="57"/>
    </row>
    <row r="60" spans="1:14" ht="22" customHeight="1">
      <c r="B60" s="45"/>
      <c r="C60" s="63">
        <v>2569</v>
      </c>
      <c r="D60" s="63"/>
      <c r="E60" s="63">
        <v>2568</v>
      </c>
      <c r="F60" s="14"/>
      <c r="G60" s="63">
        <v>2569</v>
      </c>
      <c r="H60" s="63"/>
      <c r="I60" s="63">
        <v>2568</v>
      </c>
      <c r="M60" s="57"/>
    </row>
    <row r="61" spans="1:14" ht="22" customHeight="1">
      <c r="C61" s="168" t="s">
        <v>8</v>
      </c>
      <c r="D61" s="168"/>
      <c r="E61" s="168"/>
      <c r="F61" s="168"/>
      <c r="G61" s="168"/>
      <c r="H61" s="168"/>
      <c r="I61" s="168"/>
      <c r="M61" s="57"/>
    </row>
    <row r="62" spans="1:14" ht="22" customHeight="1">
      <c r="A62" s="53" t="s">
        <v>166</v>
      </c>
      <c r="C62" s="47"/>
      <c r="D62" s="47"/>
      <c r="E62" s="47"/>
      <c r="F62" s="47"/>
      <c r="G62" s="47"/>
      <c r="H62" s="57"/>
      <c r="I62" s="47"/>
      <c r="J62" s="46"/>
      <c r="L62" s="46"/>
      <c r="M62" s="57"/>
      <c r="N62" s="56"/>
    </row>
    <row r="63" spans="1:14" ht="22" customHeight="1">
      <c r="A63" s="46" t="s">
        <v>155</v>
      </c>
      <c r="C63" s="47"/>
      <c r="D63" s="47"/>
      <c r="E63" s="47">
        <v>563941</v>
      </c>
      <c r="F63" s="50"/>
      <c r="G63" s="47"/>
      <c r="H63" s="57"/>
      <c r="I63" s="47">
        <v>1180</v>
      </c>
      <c r="J63" s="46"/>
      <c r="L63" s="46"/>
      <c r="M63" s="57"/>
      <c r="N63" s="56"/>
    </row>
    <row r="64" spans="1:14" ht="22" customHeight="1">
      <c r="A64" s="46" t="s">
        <v>167</v>
      </c>
      <c r="C64" s="56"/>
      <c r="D64" s="47"/>
      <c r="E64" s="56">
        <v>213671</v>
      </c>
      <c r="F64" s="50"/>
      <c r="G64" s="47"/>
      <c r="H64" s="57"/>
      <c r="I64" s="47">
        <v>78272</v>
      </c>
      <c r="J64" s="46"/>
      <c r="L64" s="46"/>
      <c r="M64" s="57"/>
      <c r="N64" s="56"/>
    </row>
    <row r="65" spans="1:14" ht="22" customHeight="1">
      <c r="A65" s="46" t="s">
        <v>168</v>
      </c>
      <c r="C65" s="47"/>
      <c r="D65" s="47"/>
      <c r="E65" s="47">
        <v>0</v>
      </c>
      <c r="F65" s="50"/>
      <c r="G65" s="47"/>
      <c r="H65" s="57"/>
      <c r="I65" s="47">
        <v>120000</v>
      </c>
      <c r="J65" s="46"/>
      <c r="L65" s="46"/>
      <c r="M65" s="57"/>
      <c r="N65" s="56"/>
    </row>
    <row r="66" spans="1:14" ht="22" customHeight="1">
      <c r="A66" s="46" t="s">
        <v>169</v>
      </c>
      <c r="C66" s="56"/>
      <c r="D66" s="47"/>
      <c r="E66" s="56">
        <v>0</v>
      </c>
      <c r="G66" s="47"/>
      <c r="I66" s="47">
        <v>-5000000</v>
      </c>
      <c r="J66" s="46"/>
      <c r="L66" s="46"/>
      <c r="M66" s="57"/>
      <c r="N66" s="56"/>
    </row>
    <row r="67" spans="1:14" ht="22" customHeight="1">
      <c r="A67" s="46" t="s">
        <v>170</v>
      </c>
      <c r="C67" s="56"/>
      <c r="D67" s="47"/>
      <c r="E67" s="56">
        <v>0</v>
      </c>
      <c r="G67" s="47"/>
      <c r="I67" s="47">
        <v>0</v>
      </c>
      <c r="J67" s="46"/>
      <c r="L67" s="46"/>
      <c r="M67" s="57"/>
      <c r="N67" s="56"/>
    </row>
    <row r="68" spans="1:14" ht="22" customHeight="1">
      <c r="A68" s="46" t="s">
        <v>171</v>
      </c>
      <c r="C68" s="42"/>
      <c r="D68" s="42"/>
      <c r="E68" s="42"/>
      <c r="F68" s="42"/>
      <c r="G68" s="42"/>
      <c r="H68" s="42"/>
      <c r="I68" s="42"/>
      <c r="J68" s="46"/>
      <c r="L68" s="46"/>
      <c r="M68" s="57"/>
      <c r="N68" s="56"/>
    </row>
    <row r="69" spans="1:14" ht="22" customHeight="1">
      <c r="A69" s="66" t="s">
        <v>172</v>
      </c>
      <c r="C69" s="47"/>
      <c r="D69" s="47"/>
      <c r="E69" s="47">
        <v>0</v>
      </c>
      <c r="F69" s="47"/>
      <c r="G69" s="47"/>
      <c r="H69" s="57"/>
      <c r="I69" s="47">
        <v>0</v>
      </c>
      <c r="J69" s="46"/>
      <c r="L69" s="46"/>
      <c r="M69" s="57"/>
      <c r="N69" s="56"/>
    </row>
    <row r="70" spans="1:14" ht="22" customHeight="1">
      <c r="A70" s="46" t="s">
        <v>173</v>
      </c>
      <c r="C70" s="56"/>
      <c r="D70" s="47"/>
      <c r="E70" s="56"/>
      <c r="F70" s="50"/>
      <c r="G70" s="47"/>
      <c r="H70" s="57"/>
      <c r="I70" s="47"/>
      <c r="J70" s="46"/>
      <c r="L70" s="46"/>
      <c r="M70" s="57"/>
      <c r="N70" s="56"/>
    </row>
    <row r="71" spans="1:14" ht="22" customHeight="1">
      <c r="A71" s="66" t="s">
        <v>174</v>
      </c>
      <c r="C71" s="56"/>
      <c r="D71" s="47"/>
      <c r="E71" s="56">
        <v>-10884924</v>
      </c>
      <c r="G71" s="47"/>
      <c r="I71" s="47">
        <v>0</v>
      </c>
      <c r="J71" s="46"/>
      <c r="L71" s="46"/>
      <c r="M71" s="57"/>
      <c r="N71" s="56"/>
    </row>
    <row r="72" spans="1:14" ht="22" customHeight="1">
      <c r="A72" s="46" t="s">
        <v>175</v>
      </c>
      <c r="C72" s="47"/>
      <c r="D72" s="47"/>
      <c r="E72" s="47"/>
      <c r="F72" s="47"/>
      <c r="G72" s="56"/>
      <c r="H72" s="57"/>
      <c r="I72" s="56"/>
      <c r="J72" s="46"/>
      <c r="L72" s="46"/>
      <c r="M72" s="57"/>
      <c r="N72" s="56"/>
    </row>
    <row r="73" spans="1:14" ht="22" customHeight="1">
      <c r="A73" s="66" t="s">
        <v>176</v>
      </c>
      <c r="C73" s="56"/>
      <c r="D73" s="47"/>
      <c r="E73" s="56">
        <v>9193918</v>
      </c>
      <c r="G73" s="47"/>
      <c r="I73" s="47">
        <v>0</v>
      </c>
      <c r="J73" s="46"/>
      <c r="L73" s="46"/>
      <c r="M73" s="57"/>
      <c r="N73" s="56"/>
    </row>
    <row r="74" spans="1:14" ht="22" customHeight="1">
      <c r="A74" s="46" t="s">
        <v>177</v>
      </c>
      <c r="C74" s="47"/>
      <c r="D74" s="47"/>
      <c r="E74" s="47"/>
      <c r="F74" s="42"/>
      <c r="G74" s="42"/>
      <c r="H74" s="42"/>
      <c r="I74" s="42"/>
      <c r="J74" s="46"/>
      <c r="L74" s="46"/>
      <c r="M74" s="57"/>
      <c r="N74" s="56"/>
    </row>
    <row r="75" spans="1:14" ht="22" customHeight="1">
      <c r="A75" s="66" t="s">
        <v>178</v>
      </c>
      <c r="C75" s="56"/>
      <c r="D75" s="47"/>
      <c r="E75" s="56">
        <v>950997</v>
      </c>
      <c r="F75" s="47"/>
      <c r="G75" s="47"/>
      <c r="H75" s="57"/>
      <c r="I75" s="47">
        <v>411159</v>
      </c>
      <c r="J75" s="46"/>
      <c r="L75" s="46"/>
      <c r="M75" s="57"/>
      <c r="N75" s="56"/>
    </row>
    <row r="76" spans="1:14" ht="22" customHeight="1">
      <c r="A76" s="46" t="s">
        <v>179</v>
      </c>
      <c r="C76" s="56"/>
      <c r="D76" s="56"/>
      <c r="E76" s="56">
        <v>-145580</v>
      </c>
      <c r="F76" s="54"/>
      <c r="G76" s="47"/>
      <c r="H76" s="57"/>
      <c r="I76" s="47">
        <v>0</v>
      </c>
      <c r="J76" s="46"/>
      <c r="L76" s="46"/>
      <c r="M76" s="57"/>
      <c r="N76" s="56"/>
    </row>
    <row r="77" spans="1:14" ht="22" customHeight="1">
      <c r="A77" s="42" t="s">
        <v>180</v>
      </c>
      <c r="C77" s="56"/>
      <c r="D77" s="42"/>
      <c r="E77" s="56">
        <v>2375</v>
      </c>
      <c r="F77" s="54"/>
      <c r="G77" s="47"/>
      <c r="H77" s="57"/>
      <c r="I77" s="47">
        <v>4</v>
      </c>
      <c r="J77" s="46"/>
      <c r="L77" s="46"/>
      <c r="M77" s="57"/>
      <c r="N77" s="56"/>
    </row>
    <row r="78" spans="1:14" ht="22" customHeight="1">
      <c r="A78" s="46" t="s">
        <v>181</v>
      </c>
      <c r="B78" s="46"/>
      <c r="C78" s="56"/>
      <c r="D78" s="56"/>
      <c r="E78" s="56">
        <v>-117721</v>
      </c>
      <c r="F78" s="54"/>
      <c r="G78" s="47"/>
      <c r="H78" s="57"/>
      <c r="I78" s="47">
        <v>0</v>
      </c>
      <c r="J78" s="46"/>
      <c r="K78" s="46"/>
      <c r="M78" s="57"/>
      <c r="N78" s="56"/>
    </row>
    <row r="79" spans="1:14" s="48" customFormat="1" ht="22" customHeight="1">
      <c r="A79" s="44" t="s">
        <v>182</v>
      </c>
      <c r="B79" s="44"/>
      <c r="C79" s="70">
        <f>SUM(C63:C78)</f>
        <v>0</v>
      </c>
      <c r="D79" s="71"/>
      <c r="E79" s="70">
        <f>SUM(E63:E78)</f>
        <v>-223323</v>
      </c>
      <c r="F79" s="72"/>
      <c r="G79" s="70">
        <f>SUM(G63:G78)</f>
        <v>0</v>
      </c>
      <c r="H79" s="69"/>
      <c r="I79" s="70">
        <f>SUM(I63:I78)</f>
        <v>-4389385</v>
      </c>
      <c r="M79" s="69"/>
    </row>
    <row r="80" spans="1:14" ht="22" customHeight="1">
      <c r="A80" s="44"/>
      <c r="B80" s="46"/>
      <c r="C80" s="56"/>
      <c r="D80" s="56"/>
      <c r="E80" s="56"/>
      <c r="F80" s="54"/>
      <c r="G80" s="56"/>
      <c r="H80" s="57"/>
      <c r="I80" s="56"/>
      <c r="M80" s="57"/>
    </row>
    <row r="81" spans="1:13" ht="22" customHeight="1">
      <c r="A81" s="53" t="s">
        <v>183</v>
      </c>
      <c r="B81" s="46"/>
      <c r="C81" s="56"/>
      <c r="D81" s="56"/>
      <c r="E81" s="56"/>
      <c r="F81" s="54"/>
      <c r="G81" s="54"/>
      <c r="H81" s="51"/>
      <c r="I81" s="54"/>
      <c r="M81" s="57"/>
    </row>
    <row r="82" spans="1:13" ht="22" customHeight="1">
      <c r="A82" s="46" t="s">
        <v>184</v>
      </c>
      <c r="B82" s="46"/>
      <c r="C82" s="56"/>
      <c r="D82" s="56"/>
      <c r="E82" s="56">
        <v>-145402</v>
      </c>
      <c r="F82" s="56"/>
      <c r="G82" s="47"/>
      <c r="H82" s="54"/>
      <c r="I82" s="47">
        <v>-3980</v>
      </c>
      <c r="M82" s="57"/>
    </row>
    <row r="83" spans="1:13" ht="22" customHeight="1">
      <c r="A83" s="46" t="s">
        <v>132</v>
      </c>
      <c r="B83" s="46"/>
      <c r="C83" s="56"/>
      <c r="D83" s="56"/>
      <c r="E83" s="56">
        <v>-635502</v>
      </c>
      <c r="F83" s="56"/>
      <c r="G83" s="47"/>
      <c r="H83" s="54"/>
      <c r="I83" s="47">
        <v>-635502</v>
      </c>
      <c r="M83" s="57"/>
    </row>
    <row r="84" spans="1:13" s="48" customFormat="1" ht="22" customHeight="1">
      <c r="A84" s="44" t="s">
        <v>185</v>
      </c>
      <c r="B84" s="44"/>
      <c r="C84" s="73">
        <f>SUM(C82:C83)</f>
        <v>0</v>
      </c>
      <c r="D84" s="69"/>
      <c r="E84" s="73">
        <f>SUM(E82:E83)</f>
        <v>-780904</v>
      </c>
      <c r="F84" s="74"/>
      <c r="G84" s="73">
        <f>SUM(G82:G83)</f>
        <v>0</v>
      </c>
      <c r="H84" s="69"/>
      <c r="I84" s="73">
        <f>SUM(I82:I83)</f>
        <v>-639482</v>
      </c>
      <c r="M84" s="69"/>
    </row>
    <row r="85" spans="1:13" s="48" customFormat="1" ht="22" customHeight="1">
      <c r="A85" s="44"/>
      <c r="B85" s="44"/>
      <c r="C85" s="69"/>
      <c r="D85" s="69"/>
      <c r="E85" s="69"/>
      <c r="F85" s="74"/>
      <c r="G85" s="69"/>
      <c r="H85" s="69"/>
      <c r="I85" s="69"/>
      <c r="M85" s="69"/>
    </row>
    <row r="86" spans="1:13" s="48" customFormat="1" ht="22" customHeight="1">
      <c r="A86" s="135" t="s">
        <v>186</v>
      </c>
      <c r="C86" s="49">
        <f>SUM(C52,C79,C84)</f>
        <v>0</v>
      </c>
      <c r="D86" s="49"/>
      <c r="E86" s="49">
        <f>SUM(E52,E79,E84)</f>
        <v>-46816</v>
      </c>
      <c r="F86" s="68"/>
      <c r="G86" s="49">
        <f>SUM(G52,G79,G84)</f>
        <v>0</v>
      </c>
      <c r="H86" s="69"/>
      <c r="I86" s="49">
        <f>SUM(I52,I79,I84)</f>
        <v>0</v>
      </c>
      <c r="M86" s="69"/>
    </row>
    <row r="87" spans="1:13" ht="22" customHeight="1">
      <c r="A87" s="46" t="s">
        <v>187</v>
      </c>
      <c r="C87" s="65"/>
      <c r="D87" s="47"/>
      <c r="E87" s="65">
        <v>643423</v>
      </c>
      <c r="F87" s="47"/>
      <c r="G87" s="65"/>
      <c r="H87" s="50"/>
      <c r="I87" s="65">
        <v>10</v>
      </c>
      <c r="M87" s="57"/>
    </row>
    <row r="88" spans="1:13" s="48" customFormat="1" ht="22" customHeight="1" thickBot="1">
      <c r="A88" s="44" t="s">
        <v>188</v>
      </c>
      <c r="C88" s="75">
        <f>C86+C87</f>
        <v>0</v>
      </c>
      <c r="D88" s="49"/>
      <c r="E88" s="75">
        <f>E86+E87</f>
        <v>596607</v>
      </c>
      <c r="F88" s="68"/>
      <c r="G88" s="75">
        <f>G86+G87</f>
        <v>0</v>
      </c>
      <c r="H88" s="69"/>
      <c r="I88" s="75">
        <f>I86+I87</f>
        <v>10</v>
      </c>
      <c r="M88" s="69"/>
    </row>
    <row r="89" spans="1:13" ht="22" customHeight="1" thickTop="1">
      <c r="A89" s="46"/>
      <c r="C89" s="136" t="e">
        <f>+C88-#REF!</f>
        <v>#REF!</v>
      </c>
      <c r="D89" s="136"/>
      <c r="E89" s="136" t="e">
        <f>+E88-#REF!</f>
        <v>#REF!</v>
      </c>
      <c r="F89" s="137"/>
      <c r="G89" s="136" t="e">
        <f>+G88-#REF!</f>
        <v>#REF!</v>
      </c>
      <c r="H89" s="138"/>
      <c r="I89" s="136" t="e">
        <f>+I88-#REF!</f>
        <v>#REF!</v>
      </c>
      <c r="M89" s="57"/>
    </row>
    <row r="90" spans="1:13" ht="22" customHeight="1">
      <c r="A90" s="44" t="s">
        <v>189</v>
      </c>
      <c r="C90" s="51"/>
      <c r="D90" s="51"/>
      <c r="E90" s="51"/>
      <c r="F90" s="51"/>
      <c r="G90" s="51"/>
      <c r="H90" s="51"/>
      <c r="I90" s="51"/>
      <c r="M90" s="57"/>
    </row>
    <row r="91" spans="1:13" ht="22" customHeight="1">
      <c r="A91" s="58" t="s">
        <v>190</v>
      </c>
      <c r="C91" s="51"/>
      <c r="D91" s="51"/>
      <c r="E91" s="51"/>
      <c r="F91" s="51"/>
      <c r="G91" s="28"/>
      <c r="H91" s="51"/>
      <c r="I91" s="28"/>
      <c r="M91" s="57"/>
    </row>
    <row r="92" spans="1:13" ht="22" customHeight="1">
      <c r="A92" s="58" t="s">
        <v>204</v>
      </c>
      <c r="C92" s="51"/>
      <c r="D92" s="51"/>
      <c r="E92" s="29">
        <v>0</v>
      </c>
      <c r="F92" s="51"/>
      <c r="G92" s="28"/>
      <c r="H92" s="51"/>
      <c r="I92" s="29">
        <v>0</v>
      </c>
      <c r="M92" s="57"/>
    </row>
    <row r="93" spans="1:13" ht="22" customHeight="1">
      <c r="A93" s="66" t="s">
        <v>193</v>
      </c>
      <c r="C93" s="29"/>
      <c r="D93" s="57"/>
      <c r="E93" s="29">
        <v>-4001</v>
      </c>
      <c r="F93" s="57"/>
      <c r="G93" s="29"/>
      <c r="H93" s="57"/>
      <c r="I93" s="29">
        <v>0</v>
      </c>
      <c r="M93" s="57"/>
    </row>
    <row r="94" spans="1:13" ht="22" customHeight="1">
      <c r="A94" s="139" t="s">
        <v>206</v>
      </c>
      <c r="C94" s="24"/>
      <c r="D94" s="24"/>
      <c r="E94" s="24">
        <v>118815</v>
      </c>
      <c r="F94" s="24"/>
      <c r="G94" s="29"/>
      <c r="H94" s="42"/>
      <c r="I94" s="29">
        <v>0</v>
      </c>
    </row>
    <row r="95" spans="1:13" ht="22" customHeight="1">
      <c r="A95" s="46"/>
      <c r="D95" s="26"/>
      <c r="F95" s="26"/>
      <c r="G95" s="26"/>
      <c r="H95" s="42"/>
      <c r="I95" s="26"/>
    </row>
    <row r="96" spans="1:13" ht="22" customHeight="1">
      <c r="C96" s="5"/>
      <c r="D96" s="5"/>
      <c r="E96" s="5"/>
    </row>
  </sheetData>
  <mergeCells count="14">
    <mergeCell ref="C4:E4"/>
    <mergeCell ref="G4:I4"/>
    <mergeCell ref="C5:E5"/>
    <mergeCell ref="G5:I5"/>
    <mergeCell ref="C6:E6"/>
    <mergeCell ref="G6:I6"/>
    <mergeCell ref="C61:I61"/>
    <mergeCell ref="C8:I8"/>
    <mergeCell ref="C57:E57"/>
    <mergeCell ref="G57:I57"/>
    <mergeCell ref="C58:E58"/>
    <mergeCell ref="G58:I58"/>
    <mergeCell ref="C59:E59"/>
    <mergeCell ref="G59:I59"/>
  </mergeCells>
  <pageMargins left="0.7" right="0.7" top="0.48" bottom="0.5" header="0.5" footer="0.5"/>
  <pageSetup paperSize="9" scale="68" firstPageNumber="1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3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A32EC8-CC6E-42D3-9CBC-9EEB6C1C62A6}">
  <ds:schemaRefs>
    <ds:schemaRef ds:uri="http://schemas.microsoft.com/office/2006/documentManagement/types"/>
    <ds:schemaRef ds:uri="http://purl.org/dc/dcmitype/"/>
    <ds:schemaRef ds:uri="fd550b8b-0dd7-4de3-a8e6-af527f15a8ac"/>
    <ds:schemaRef ds:uri="http://purl.org/dc/elements/1.1/"/>
    <ds:schemaRef ds:uri="45cbc027-4fdb-4325-ba4c-14e20f088a7f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8-9</vt:lpstr>
      <vt:lpstr>PL 10-13</vt:lpstr>
      <vt:lpstr>SC-Conso-14</vt:lpstr>
      <vt:lpstr>SC - Conso 15</vt:lpstr>
      <vt:lpstr>SC-LHFG 16</vt:lpstr>
      <vt:lpstr>SC - LHFG 17</vt:lpstr>
      <vt:lpstr>CF 18-19</vt:lpstr>
      <vt:lpstr>'CF 18-19'!Print_Area</vt:lpstr>
      <vt:lpstr>'PL 10-13'!Print_Area</vt:lpstr>
      <vt:lpstr>'SC - Conso 15'!Print_Area</vt:lpstr>
      <vt:lpstr>'SC - LHFG 17'!Print_Area</vt:lpstr>
      <vt:lpstr>'SC-Conso-14'!Print_Area</vt:lpstr>
      <vt:lpstr>'SC-LHFG 16'!Print_Area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Thitimaporn Anunta</dc:creator>
  <cp:keywords/>
  <dc:description/>
  <cp:lastModifiedBy>Tanakorn, Vanaiampikul</cp:lastModifiedBy>
  <cp:revision/>
  <cp:lastPrinted>2026-07-14T08:38:50Z</cp:lastPrinted>
  <dcterms:created xsi:type="dcterms:W3CDTF">2020-04-17T02:06:24Z</dcterms:created>
  <dcterms:modified xsi:type="dcterms:W3CDTF">2026-07-14T08:39:43Z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56f74ab8-9fcb-46d6-9fab-f73acea0e02a_Enabled">
    <vt:lpwstr>true</vt:lpwstr>
  </property>
  <property fmtid="{D5CDD505-2E9C-101B-9397-08002B2CF9AE}" pid="6" name="MSIP_Label_56f74ab8-9fcb-46d6-9fab-f73acea0e02a_SetDate">
    <vt:lpwstr>2026-07-03T04:27:16Z</vt:lpwstr>
  </property>
  <property fmtid="{D5CDD505-2E9C-101B-9397-08002B2CF9AE}" pid="7" name="MSIP_Label_56f74ab8-9fcb-46d6-9fab-f73acea0e02a_Method">
    <vt:lpwstr>Privileged</vt:lpwstr>
  </property>
  <property fmtid="{D5CDD505-2E9C-101B-9397-08002B2CF9AE}" pid="8" name="MSIP_Label_56f74ab8-9fcb-46d6-9fab-f73acea0e02a_Name">
    <vt:lpwstr>Sensitivity Label - Internal Use</vt:lpwstr>
  </property>
  <property fmtid="{D5CDD505-2E9C-101B-9397-08002B2CF9AE}" pid="9" name="MSIP_Label_56f74ab8-9fcb-46d6-9fab-f73acea0e02a_SiteId">
    <vt:lpwstr>6c60837f-81e5-4fab-93d5-424494dcd276</vt:lpwstr>
  </property>
  <property fmtid="{D5CDD505-2E9C-101B-9397-08002B2CF9AE}" pid="10" name="MSIP_Label_56f74ab8-9fcb-46d6-9fab-f73acea0e02a_ActionId">
    <vt:lpwstr>a9f699c4-7be0-4d7d-8465-39adcbbf8a08</vt:lpwstr>
  </property>
  <property fmtid="{D5CDD505-2E9C-101B-9397-08002B2CF9AE}" pid="11" name="MSIP_Label_56f74ab8-9fcb-46d6-9fab-f73acea0e02a_ContentBits">
    <vt:lpwstr>0</vt:lpwstr>
  </property>
  <property fmtid="{D5CDD505-2E9C-101B-9397-08002B2CF9AE}" pid="12" name="MSIP_Label_56f74ab8-9fcb-46d6-9fab-f73acea0e02a_Tag">
    <vt:lpwstr>10, 0, 1, 1</vt:lpwstr>
  </property>
</Properties>
</file>