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hmpro.sharepoint.com/sites/IRonly/Shared Documents/IR only/Result Announcement/2Q26/"/>
    </mc:Choice>
  </mc:AlternateContent>
  <xr:revisionPtr revIDLastSave="0" documentId="8_{3EA247A9-62A1-4588-B5AC-22ED269853C1}" xr6:coauthVersionLast="47" xr6:coauthVersionMax="47" xr10:uidLastSave="{00000000-0000-0000-0000-000000000000}"/>
  <bookViews>
    <workbookView xWindow="28680" yWindow="-120" windowWidth="29040" windowHeight="15720" tabRatio="771" firstSheet="1" activeTab="1" xr2:uid="{00000000-000D-0000-FFFF-FFFF00000000}"/>
  </bookViews>
  <sheets>
    <sheet name="NAV0" sheetId="1" state="hidden" r:id="rId1"/>
    <sheet name="BS" sheetId="21" r:id="rId2"/>
    <sheet name="PL" sheetId="11" r:id="rId3"/>
    <sheet name="conso" sheetId="15" r:id="rId4"/>
    <sheet name="company" sheetId="14" r:id="rId5"/>
    <sheet name="CF" sheetId="20" r:id="rId6"/>
    <sheet name="000" sheetId="3" state="veryHidden" r:id="rId7"/>
  </sheets>
  <definedNames>
    <definedName name="_xlnm._FilterDatabase" localSheetId="5" hidden="1">CF!$J$12:$L$26</definedName>
    <definedName name="_xlnm.Print_Area" localSheetId="1">BS!$A$1:$K$98</definedName>
    <definedName name="_xlnm.Print_Area" localSheetId="5">CF!$A$1:$J$93</definedName>
    <definedName name="_xlnm.Print_Area" localSheetId="4">company!$A$1:$R$28</definedName>
    <definedName name="_xlnm.Print_Area" localSheetId="3">conso!$A$1:$W$34</definedName>
    <definedName name="_xlnm.Print_Area" localSheetId="2">PL!$A$1:$K$104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21" l="1"/>
  <c r="H56" i="21"/>
  <c r="Q25" i="14" l="1"/>
  <c r="O25" i="14"/>
  <c r="M25" i="14"/>
  <c r="K25" i="14"/>
  <c r="I25" i="14"/>
  <c r="G25" i="14"/>
  <c r="E25" i="14"/>
  <c r="Q24" i="14"/>
  <c r="Q23" i="14"/>
  <c r="M22" i="14"/>
  <c r="Q22" i="14"/>
  <c r="Q19" i="14"/>
  <c r="Q20" i="14"/>
  <c r="O22" i="14"/>
  <c r="K22" i="14"/>
  <c r="I22" i="14"/>
  <c r="G22" i="14"/>
  <c r="E22" i="14"/>
  <c r="Q17" i="14"/>
  <c r="O17" i="14"/>
  <c r="M17" i="14"/>
  <c r="K17" i="14"/>
  <c r="I17" i="14"/>
  <c r="G17" i="14"/>
  <c r="E17" i="14"/>
  <c r="Q16" i="14"/>
  <c r="Q15" i="14"/>
  <c r="Q14" i="14"/>
  <c r="O14" i="14"/>
  <c r="M14" i="14"/>
  <c r="K14" i="14"/>
  <c r="I14" i="14"/>
  <c r="G14" i="14"/>
  <c r="E14" i="14"/>
  <c r="I18" i="15" l="1"/>
  <c r="G18" i="15"/>
  <c r="E18" i="15"/>
  <c r="D23" i="21"/>
  <c r="D27" i="21"/>
  <c r="H66" i="20"/>
  <c r="W31" i="15"/>
  <c r="U31" i="15"/>
  <c r="S31" i="15"/>
  <c r="Q31" i="15"/>
  <c r="O31" i="15"/>
  <c r="M31" i="15"/>
  <c r="K31" i="15"/>
  <c r="I31" i="15"/>
  <c r="G31" i="15"/>
  <c r="E31" i="15"/>
  <c r="S30" i="15"/>
  <c r="W30" i="15" s="1"/>
  <c r="D21" i="11" l="1"/>
  <c r="J21" i="11"/>
  <c r="H21" i="11"/>
  <c r="F21" i="11"/>
  <c r="M27" i="15" l="1"/>
  <c r="O27" i="15" s="1"/>
  <c r="O23" i="14"/>
  <c r="M23" i="14"/>
  <c r="D73" i="11"/>
  <c r="F73" i="11"/>
  <c r="H73" i="11"/>
  <c r="J73" i="11"/>
  <c r="D84" i="21"/>
  <c r="H84" i="21"/>
  <c r="O27" i="14" l="1"/>
  <c r="S20" i="15"/>
  <c r="W20" i="15" s="1"/>
  <c r="S19" i="15"/>
  <c r="W19" i="15" s="1"/>
  <c r="J66" i="20"/>
  <c r="D66" i="20"/>
  <c r="F66" i="20"/>
  <c r="J34" i="11" l="1"/>
  <c r="H34" i="11"/>
  <c r="F34" i="11"/>
  <c r="D34" i="11"/>
  <c r="J14" i="11"/>
  <c r="H14" i="11"/>
  <c r="F14" i="11"/>
  <c r="D14" i="11"/>
  <c r="D22" i="11" l="1"/>
  <c r="D26" i="11" s="1"/>
  <c r="D28" i="11" s="1"/>
  <c r="D39" i="11" s="1"/>
  <c r="D41" i="11" s="1"/>
  <c r="F22" i="11"/>
  <c r="F26" i="11" s="1"/>
  <c r="F28" i="11" s="1"/>
  <c r="F50" i="11" s="1"/>
  <c r="J22" i="11"/>
  <c r="J26" i="11" s="1"/>
  <c r="J28" i="11" s="1"/>
  <c r="J50" i="11" s="1"/>
  <c r="H22" i="11"/>
  <c r="H26" i="11" s="1"/>
  <c r="H28" i="11" s="1"/>
  <c r="H39" i="11" s="1"/>
  <c r="S28" i="15"/>
  <c r="W28" i="15" s="1"/>
  <c r="J36" i="11" l="1"/>
  <c r="J44" i="11" s="1"/>
  <c r="J39" i="11"/>
  <c r="H36" i="11"/>
  <c r="H44" i="11" s="1"/>
  <c r="F39" i="11"/>
  <c r="F41" i="11" s="1"/>
  <c r="F36" i="11"/>
  <c r="F44" i="11" s="1"/>
  <c r="F46" i="11" s="1"/>
  <c r="D36" i="11"/>
  <c r="D44" i="11" s="1"/>
  <c r="D46" i="11" s="1"/>
  <c r="S15" i="15"/>
  <c r="O26" i="14" l="1"/>
  <c r="O26" i="15" l="1"/>
  <c r="O33" i="15" s="1"/>
  <c r="K26" i="15"/>
  <c r="O32" i="15"/>
  <c r="K32" i="15"/>
  <c r="O18" i="15"/>
  <c r="O21" i="15" s="1"/>
  <c r="K26" i="14"/>
  <c r="Q21" i="14"/>
  <c r="Q13" i="14"/>
  <c r="Q11" i="14"/>
  <c r="K18" i="15"/>
  <c r="K21" i="15" s="1"/>
  <c r="Q17" i="15"/>
  <c r="J78" i="20"/>
  <c r="H78" i="20"/>
  <c r="D78" i="20"/>
  <c r="F78" i="20"/>
  <c r="K27" i="14" l="1"/>
  <c r="H28" i="21"/>
  <c r="J86" i="11" l="1"/>
  <c r="J66" i="11"/>
  <c r="F86" i="11"/>
  <c r="F66" i="11"/>
  <c r="J86" i="21"/>
  <c r="J88" i="21" s="1"/>
  <c r="H86" i="21"/>
  <c r="F86" i="21"/>
  <c r="F88" i="21" s="1"/>
  <c r="J60" i="21"/>
  <c r="H60" i="21"/>
  <c r="F60" i="21"/>
  <c r="J50" i="21"/>
  <c r="H50" i="21"/>
  <c r="F50" i="21"/>
  <c r="H88" i="21" l="1"/>
  <c r="S27" i="15"/>
  <c r="K33" i="15"/>
  <c r="F74" i="11"/>
  <c r="J74" i="11"/>
  <c r="F61" i="21"/>
  <c r="F89" i="21" s="1"/>
  <c r="H61" i="21"/>
  <c r="J61" i="21"/>
  <c r="J89" i="21" s="1"/>
  <c r="J28" i="21"/>
  <c r="F28" i="21"/>
  <c r="J16" i="21"/>
  <c r="H16" i="21"/>
  <c r="F16" i="21"/>
  <c r="F78" i="11" l="1"/>
  <c r="F80" i="11" s="1"/>
  <c r="J78" i="11"/>
  <c r="J80" i="11" s="1"/>
  <c r="H89" i="21"/>
  <c r="W27" i="15"/>
  <c r="F29" i="21"/>
  <c r="J29" i="21"/>
  <c r="H29" i="21"/>
  <c r="U32" i="15"/>
  <c r="Q32" i="15"/>
  <c r="M32" i="15"/>
  <c r="F9" i="20" l="1"/>
  <c r="F27" i="20" s="1"/>
  <c r="F42" i="20" s="1"/>
  <c r="F45" i="20" s="1"/>
  <c r="J9" i="20"/>
  <c r="J27" i="20" s="1"/>
  <c r="J42" i="20" s="1"/>
  <c r="J45" i="20" s="1"/>
  <c r="F88" i="11"/>
  <c r="J91" i="11"/>
  <c r="F102" i="11"/>
  <c r="F91" i="11"/>
  <c r="J88" i="11"/>
  <c r="J102" i="11"/>
  <c r="J80" i="20" l="1"/>
  <c r="J82" i="20" s="1"/>
  <c r="F80" i="20"/>
  <c r="F82" i="20" s="1"/>
  <c r="F93" i="11"/>
  <c r="J96" i="11"/>
  <c r="F96" i="11"/>
  <c r="F98" i="11" s="1"/>
  <c r="J90" i="21"/>
  <c r="F90" i="21" l="1"/>
  <c r="M26" i="14"/>
  <c r="H90" i="21" l="1"/>
  <c r="Q25" i="15"/>
  <c r="W15" i="15" l="1"/>
  <c r="AD8" i="20" l="1"/>
  <c r="AD6" i="20"/>
  <c r="S17" i="15" l="1"/>
  <c r="W17" i="15" s="1"/>
  <c r="M16" i="15" l="1"/>
  <c r="S16" i="15" l="1"/>
  <c r="S18" i="15" s="1"/>
  <c r="S21" i="15" s="1"/>
  <c r="M18" i="15"/>
  <c r="M21" i="15" s="1"/>
  <c r="D86" i="21"/>
  <c r="D60" i="21"/>
  <c r="D50" i="21"/>
  <c r="D28" i="21"/>
  <c r="D16" i="21"/>
  <c r="W16" i="15" l="1"/>
  <c r="D88" i="21"/>
  <c r="D61" i="21"/>
  <c r="D29" i="21"/>
  <c r="D89" i="21" l="1"/>
  <c r="D90" i="21" l="1"/>
  <c r="H86" i="11"/>
  <c r="D86" i="11"/>
  <c r="U26" i="15" l="1"/>
  <c r="I26" i="15"/>
  <c r="G26" i="15"/>
  <c r="E26" i="15"/>
  <c r="Q26" i="15" l="1"/>
  <c r="H66" i="11"/>
  <c r="D66" i="11"/>
  <c r="D74" i="11" l="1"/>
  <c r="H74" i="11"/>
  <c r="D78" i="11" l="1"/>
  <c r="H78" i="11"/>
  <c r="D9" i="20" l="1"/>
  <c r="D27" i="20" s="1"/>
  <c r="H9" i="20"/>
  <c r="H27" i="20" s="1"/>
  <c r="H42" i="20" s="1"/>
  <c r="H45" i="20" s="1"/>
  <c r="H80" i="11"/>
  <c r="D80" i="11"/>
  <c r="M12" i="14"/>
  <c r="D42" i="20" l="1"/>
  <c r="D45" i="20" s="1"/>
  <c r="H80" i="20"/>
  <c r="H82" i="20" s="1"/>
  <c r="H83" i="20" s="1"/>
  <c r="Q12" i="14"/>
  <c r="H88" i="11"/>
  <c r="H91" i="11"/>
  <c r="D91" i="11"/>
  <c r="D88" i="11"/>
  <c r="D80" i="20" l="1"/>
  <c r="D82" i="20" s="1"/>
  <c r="H96" i="11"/>
  <c r="M20" i="14"/>
  <c r="D96" i="11"/>
  <c r="D93" i="11"/>
  <c r="M24" i="15"/>
  <c r="M26" i="15" s="1"/>
  <c r="Q18" i="15"/>
  <c r="Q21" i="15" s="1"/>
  <c r="I21" i="15"/>
  <c r="G21" i="15"/>
  <c r="E21" i="15"/>
  <c r="U18" i="15"/>
  <c r="U21" i="15" s="1"/>
  <c r="D83" i="20" l="1"/>
  <c r="I26" i="14"/>
  <c r="I27" i="14"/>
  <c r="Q26" i="14"/>
  <c r="D98" i="11"/>
  <c r="G27" i="14"/>
  <c r="G26" i="14"/>
  <c r="M27" i="14" l="1"/>
  <c r="I32" i="15"/>
  <c r="I33" i="15"/>
  <c r="G32" i="15"/>
  <c r="G33" i="15"/>
  <c r="S23" i="15"/>
  <c r="S32" i="15" s="1"/>
  <c r="E32" i="15"/>
  <c r="Q33" i="15"/>
  <c r="E27" i="14"/>
  <c r="E26" i="14"/>
  <c r="U33" i="15"/>
  <c r="E33" i="15"/>
  <c r="S25" i="15"/>
  <c r="W25" i="15" s="1"/>
  <c r="S24" i="15" l="1"/>
  <c r="W18" i="15"/>
  <c r="W21" i="15" s="1"/>
  <c r="M33" i="15" l="1"/>
  <c r="W23" i="15"/>
  <c r="S26" i="15"/>
  <c r="W24" i="15"/>
  <c r="W32" i="15" l="1"/>
  <c r="Q27" i="14"/>
  <c r="W26" i="15"/>
  <c r="S33" i="15" l="1"/>
  <c r="W33" i="15" l="1"/>
</calcChain>
</file>

<file path=xl/sharedStrings.xml><?xml version="1.0" encoding="utf-8"?>
<sst xmlns="http://schemas.openxmlformats.org/spreadsheetml/2006/main" count="391" uniqueCount="221">
  <si>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</si>
  <si>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</si>
  <si>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</si>
  <si>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</si>
  <si>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</si>
  <si>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</si>
  <si>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</si>
  <si>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</si>
  <si>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</si>
  <si>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</si>
  <si>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</si>
  <si>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</si>
  <si>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</si>
  <si>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</si>
  <si>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</si>
  <si>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</si>
  <si>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</si>
  <si>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</si>
  <si>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</si>
  <si>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</si>
  <si>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</si>
  <si>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</si>
  <si>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</si>
  <si>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</si>
  <si>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</si>
  <si>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</si>
  <si>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</si>
  <si>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</si>
  <si>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</si>
  <si>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</si>
  <si>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</si>
  <si>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</si>
  <si>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</si>
  <si>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</si>
  <si>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</si>
  <si>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</si>
  <si>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</si>
  <si>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</si>
  <si>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</si>
  <si>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</si>
  <si>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</si>
  <si>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</si>
  <si>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</si>
  <si>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</si>
  <si>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</si>
  <si>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</si>
  <si>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</si>
  <si>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</si>
  <si>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</si>
  <si>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</si>
  <si>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</si>
  <si>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</si>
  <si>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</si>
  <si>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</si>
  <si>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</si>
  <si>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</si>
  <si>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</si>
  <si>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</si>
  <si>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</si>
  <si>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</si>
  <si>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</si>
  <si>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</si>
  <si>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</si>
  <si>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</si>
  <si>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</si>
  <si>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</si>
  <si>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เงินสดจากกิจกรรมดำเนินงาน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</si>
  <si>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</si>
  <si>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</si>
  <si>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</si>
  <si>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</si>
  <si>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</si>
  <si>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</si>
  <si>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</si>
  <si>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</si>
  <si>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</si>
  <si>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</si>
  <si>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</si>
  <si>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</si>
  <si>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</si>
  <si>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</si>
  <si>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</si>
  <si>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</si>
  <si>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เงินสดสุทธิจากกิจกรรมดำเนินงาน</t>
  </si>
  <si>
    <t>มูลค่าหุ้นสามัญ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</si>
  <si>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</si>
  <si>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</si>
  <si>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</si>
  <si>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</si>
  <si>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</si>
  <si>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</si>
  <si>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 xml:space="preserve">สินค้าคงเหลือ </t>
  </si>
  <si>
    <t>อสังหาริมทรัพย์เพื่อการลงทุน</t>
  </si>
  <si>
    <t xml:space="preserve">   ทุนออกจำหน่ายและชำระเต็มมูลค่าแล้ว</t>
  </si>
  <si>
    <t>องค์ประกอบอื่นของส่วนของผู้ถือหุ้น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</si>
  <si>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</si>
  <si>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</si>
  <si>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</si>
  <si>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</si>
  <si>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</si>
  <si>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งบการเงินที่เป็น</t>
  </si>
  <si>
    <t>รวมส่วนของ</t>
  </si>
  <si>
    <t>ที่ไม่มีอำนาจควบคุม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</si>
  <si>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</si>
  <si>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</si>
  <si>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</si>
  <si>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</si>
  <si>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</si>
  <si>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</si>
  <si>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</si>
  <si>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</si>
  <si>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</si>
  <si>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</si>
  <si>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</si>
  <si>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</si>
  <si>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</si>
  <si>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</si>
  <si>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</si>
  <si>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</si>
  <si>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</si>
  <si>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</si>
  <si>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</si>
  <si>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</si>
  <si>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</si>
  <si>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</si>
  <si>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</si>
  <si>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>จ่ายคืนเงินกู้ยืมระยะสั้นจากสถาบันการเงิน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</si>
  <si>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</si>
  <si>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</si>
  <si>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</si>
  <si>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</si>
  <si>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</si>
  <si>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จ่ายคืนเงินกู้ยืมระยะยาว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</si>
  <si>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</si>
  <si>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</si>
  <si>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ค่าใช้จ่ายในการขาย จัดจำหน่ายและบริการ</t>
  </si>
  <si>
    <t>สินทรัพย์สิทธิการใช้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</si>
  <si>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</si>
  <si>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</si>
  <si>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</si>
  <si>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</si>
  <si>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</si>
  <si>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</si>
  <si>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 xml:space="preserve">   เงินประกันการเช่า</t>
  </si>
  <si>
    <t xml:space="preserve"> </t>
  </si>
  <si>
    <t>จ่ายชำระหนี้สินจากสัญญาเช่า</t>
  </si>
  <si>
    <t>2, 3</t>
  </si>
  <si>
    <t>กำไรจากการดำเนินงาน</t>
  </si>
  <si>
    <t>รายได้ทางการเงิน</t>
  </si>
  <si>
    <t>ต้นทุนทางการเงิน</t>
  </si>
  <si>
    <t>ดอกเบี้ยจ่าย</t>
  </si>
  <si>
    <t>เงินสดจ่ายจากการไถ่ถอนหุ้นกู้</t>
  </si>
  <si>
    <t>เงินกู้ยืมระยะยาวส่วนที่ถึงกำหนดชำระภายในหนึ่งปี</t>
  </si>
  <si>
    <t>หุ้นกู้ส่วนที่ถึงกำหนดชำระภายในหนึ่งปี</t>
  </si>
  <si>
    <t xml:space="preserve">   โอนดอกเบี้ยรอตัดจ่ายเป็นต้นทุนทางการเงิน</t>
  </si>
  <si>
    <t>หนี้สินตามสัญญาเช่าส่วนที่ถึงกำหนดชำระภายในหนึ่งปี</t>
  </si>
  <si>
    <t xml:space="preserve">   หนี้สินไม่หมุนเวียนอื่น</t>
  </si>
  <si>
    <t>เงินลงทุนในบริษัทร่วม</t>
  </si>
  <si>
    <t>ภาษีมูลค่าเพิ่มค้างรับ</t>
  </si>
  <si>
    <t>เงินสดสุทธิใช้ไปในกิจกรรมลงทุน</t>
  </si>
  <si>
    <t>เงินสดสุทธิใช้ไปในกิจกรรมจัดหาเงิน</t>
  </si>
  <si>
    <t>สินทรัพย์ภาษีเงินได้รอการตัดบัญชี</t>
  </si>
  <si>
    <t>จ่ายค่าสินทรัพย์สิทธิการใช้</t>
  </si>
  <si>
    <t>งบฐานะการเงิน</t>
  </si>
  <si>
    <t>งบฐานะการเงิน (ต่อ)</t>
  </si>
  <si>
    <t>เงินกู้ยืมระยะยาว - สุทธิจากส่วนที่ถึงกำหนดชำระ</t>
  </si>
  <si>
    <t>งบการเปลี่ยนแปลงส่วนของผู้ถือหุ้น</t>
  </si>
  <si>
    <t>รายได้เงินปันผล</t>
  </si>
  <si>
    <t xml:space="preserve">   ส่วนแบ่งขาดทุน (กำไร) จากเงินลงทุนในบริษัทร่วม</t>
  </si>
  <si>
    <t>2, 11</t>
  </si>
  <si>
    <t>2, 5</t>
  </si>
  <si>
    <t>เงินสดและรายการเทียบเท่าเงินสดลดลงสุทธิ</t>
  </si>
  <si>
    <t xml:space="preserve">   เงินปันผลรับจากบริษัทย่อย</t>
  </si>
  <si>
    <t>ยอดคงเหลือ ณ วันที่ 1 มกราคม 2568</t>
  </si>
  <si>
    <t>ลูกหนี้การค้าและลูกหนี้หมุนเวียนอื่น</t>
  </si>
  <si>
    <t>หมายเหตุประกอบงบการเงินระหว่างกาลแบบย่อเป็นส่วนหนึ่งของงบการเงินนี้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</si>
  <si>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</si>
  <si>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</si>
  <si>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</si>
  <si>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</si>
  <si>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</si>
  <si>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ส่วนแบ่งกำไร (ขาดทุน) จากเงินลงทุนในบริษัทร่วม</t>
  </si>
  <si>
    <t xml:space="preserve">   การปรับลดสินค้าคงเหลือเป็นมูลค่าสุทธิที่จะได้รับ (โอนกลับ)</t>
  </si>
  <si>
    <t>เงินสดรับจากเงินกู้ยืมระยะสั้นจากสถาบันการเงิน</t>
  </si>
  <si>
    <t xml:space="preserve">   จัดสรรแล้ว</t>
  </si>
  <si>
    <t xml:space="preserve">       สำรองตามกฎหมาย</t>
  </si>
  <si>
    <t>สำรอง</t>
  </si>
  <si>
    <t xml:space="preserve">       สำรองหุ้นทุนซื้อคืน</t>
  </si>
  <si>
    <t>หุ้นทุนซื้อคืน - หุ้นสามัญ</t>
  </si>
  <si>
    <t>หุ้นทุนซื้อคืน</t>
  </si>
  <si>
    <t>- หุ้นสามัญ</t>
  </si>
  <si>
    <t>ตามกฎหมาย</t>
  </si>
  <si>
    <t xml:space="preserve">   ประมาณการหนี้สินไม่หมุนเวียนสำหรับ</t>
  </si>
  <si>
    <t xml:space="preserve">      ผลประโยชน์พนักงาน</t>
  </si>
  <si>
    <t xml:space="preserve">   จ่ายผลประโยชน์พนักงาน</t>
  </si>
  <si>
    <t>เงินสดรับจากการออกหุ้นกู้ - สุทธิจากดอกเบี้ยรอตัดจ่าย</t>
  </si>
  <si>
    <t xml:space="preserve">   โอนกลับค่าเผื่อผลขาดทุนด้านเครดิตที่คาดว่าจะเกิดขึ้น</t>
  </si>
  <si>
    <t>31 ธันวาคม 2568</t>
  </si>
  <si>
    <t>ยอดคงเหลือ ณ วันที่ 1 มกราคม 2569</t>
  </si>
  <si>
    <t xml:space="preserve">   โอนสินทรัพย์สิทธิการใช้ไปเป็นยานพาหนะ</t>
  </si>
  <si>
    <t xml:space="preserve">   ขาดทุนจากอัตราแลกเปลี่ยนที่ยังไม่เกิดขึ้น </t>
  </si>
  <si>
    <t xml:space="preserve">   กำไรจากการปรับมูลค่ายุติธรรมตราสารอนุพันธ์</t>
  </si>
  <si>
    <t xml:space="preserve">   อสังหาริมทรัพย์เพื่อการลงทุนเพิ่มขึ้นจากหนี้สินตามสัญญาเช่า</t>
  </si>
  <si>
    <t>เงินค้ำประกันการก่อสร้างเพิ่มขึ้น (ลดลง)</t>
  </si>
  <si>
    <t>เงินสดรับจากการขายอสังหาริมทรัพย์เพื่อการลงทุน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</si>
  <si>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</si>
  <si>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</si>
  <si>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</si>
  <si>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</si>
  <si>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</si>
  <si>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</si>
  <si>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เงินปันผลรับจากบริษัทย่อย</t>
  </si>
  <si>
    <t>ค่าใช้จ่ายอื่น</t>
  </si>
  <si>
    <t>บริษัทย่อยจ่ายเงินปันผลให้ผู้มีส่วยได้เสีย</t>
  </si>
  <si>
    <t xml:space="preserve">   ที่ไม่มีอำนาจควบคุมของบริษัทย่อย</t>
  </si>
  <si>
    <t xml:space="preserve">   โอนกลับค่าเผื่อการด้อยค่าของสินทรัพย์</t>
  </si>
  <si>
    <t xml:space="preserve">   เงินปันผลค้างจ่าย</t>
  </si>
  <si>
    <t xml:space="preserve">   ขาดทุน (กำไร) จากการจำหน่ายและตัดจำหน่ายสินทรัพย์</t>
  </si>
  <si>
    <t>เงินสดรับจากการลดทุนของเงินลงทุนในบริษัทย่อย</t>
  </si>
  <si>
    <t xml:space="preserve">   โอนอสังหาริมทรัพย์เพื่อการลงทุนเป็นอุปกรณ์</t>
  </si>
  <si>
    <t>เงินปันผลจ่ายให้ผู้มีส่วนได้เสียที่ไม่มีอำนาจควบคุมของบริษัทย่อย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</si>
</sst>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_-* #,##0_-;\(#,##0_-\);_-* &quot;-&quot;_-;_-@_-"/>
    <numFmt numFmtId="195" formatCode="#,##0.0"/>
    <numFmt numFmtId="196" formatCode="_(* #,##0.0_);_(* \(#,##0.0\);_(* &quot;-&quot;?_);_(@_)"/>
  </numFmts>
  <fonts count="34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6"/>
      <color rgb="FF000000"/>
      <name val="Angsana New"/>
      <family val="1"/>
    </font>
    <font>
      <sz val="16"/>
      <color rgb="FFFF000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6">
    <xf numFmtId="0" fontId="0" fillId="0" borderId="0"/>
    <xf numFmtId="4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1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9" applyNumberFormat="0" applyAlignment="0" applyProtection="0"/>
    <xf numFmtId="0" fontId="20" fillId="19" borderId="10" applyNumberFormat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9" applyNumberFormat="0" applyAlignment="0" applyProtection="0"/>
    <xf numFmtId="0" fontId="26" fillId="9" borderId="9" applyNumberFormat="0" applyAlignment="0" applyProtection="0"/>
    <xf numFmtId="0" fontId="27" fillId="0" borderId="14" applyNumberFormat="0" applyFill="0" applyAlignment="0" applyProtection="0"/>
    <xf numFmtId="0" fontId="28" fillId="9" borderId="0" applyNumberFormat="0" applyBorder="0" applyAlignment="0" applyProtection="0"/>
    <xf numFmtId="0" fontId="3" fillId="0" borderId="0"/>
    <xf numFmtId="0" fontId="3" fillId="6" borderId="15" applyNumberFormat="0" applyFont="0" applyAlignment="0" applyProtection="0"/>
    <xf numFmtId="0" fontId="29" fillId="18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27" fillId="0" borderId="0" applyNumberFormat="0" applyFill="0" applyBorder="0" applyAlignment="0" applyProtection="0"/>
    <xf numFmtId="39" fontId="9" fillId="0" borderId="0"/>
    <xf numFmtId="0" fontId="1" fillId="0" borderId="0"/>
    <xf numFmtId="188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8">
    <xf numFmtId="0" fontId="0" fillId="0" borderId="0" xfId="0"/>
    <xf numFmtId="194" fontId="10" fillId="0" borderId="0" xfId="1" applyNumberFormat="1" applyFont="1" applyFill="1" applyBorder="1" applyAlignment="1">
      <alignment horizontal="right" vertical="center"/>
    </xf>
    <xf numFmtId="3" fontId="10" fillId="0" borderId="0" xfId="1" applyNumberFormat="1" applyFont="1" applyFill="1" applyAlignment="1">
      <alignment vertical="center"/>
    </xf>
    <xf numFmtId="3" fontId="32" fillId="0" borderId="0" xfId="1" applyNumberFormat="1" applyFont="1" applyFill="1" applyAlignment="1">
      <alignment horizontal="center" vertical="center" wrapText="1"/>
    </xf>
    <xf numFmtId="3" fontId="32" fillId="0" borderId="0" xfId="1" applyNumberFormat="1" applyFont="1" applyFill="1" applyAlignment="1">
      <alignment vertical="center" wrapText="1"/>
    </xf>
    <xf numFmtId="3" fontId="33" fillId="0" borderId="0" xfId="1" applyNumberFormat="1" applyFont="1" applyFill="1" applyAlignment="1">
      <alignment vertical="center"/>
    </xf>
    <xf numFmtId="40" fontId="10" fillId="0" borderId="0" xfId="1" applyNumberFormat="1" applyFont="1" applyFill="1" applyAlignment="1">
      <alignment vertical="center"/>
    </xf>
    <xf numFmtId="40" fontId="11" fillId="0" borderId="0" xfId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11" applyFont="1" applyAlignment="1">
      <alignment vertical="center"/>
    </xf>
    <xf numFmtId="37" fontId="10" fillId="0" borderId="0" xfId="11" applyNumberFormat="1" applyFont="1" applyAlignment="1">
      <alignment vertical="center"/>
    </xf>
    <xf numFmtId="0" fontId="11" fillId="0" borderId="0" xfId="11" applyFont="1" applyAlignment="1">
      <alignment horizontal="left" vertical="center"/>
    </xf>
    <xf numFmtId="0" fontId="10" fillId="0" borderId="0" xfId="11" applyFont="1" applyAlignment="1">
      <alignment horizontal="center" vertical="center"/>
    </xf>
    <xf numFmtId="187" fontId="10" fillId="0" borderId="0" xfId="11" applyNumberFormat="1" applyFont="1" applyAlignment="1">
      <alignment vertical="center"/>
    </xf>
    <xf numFmtId="37" fontId="14" fillId="0" borderId="0" xfId="17" applyNumberFormat="1" applyFont="1" applyAlignment="1">
      <alignment horizontal="left" vertical="center"/>
    </xf>
    <xf numFmtId="37" fontId="11" fillId="0" borderId="0" xfId="17" applyNumberFormat="1" applyFont="1" applyAlignment="1">
      <alignment horizontal="left" vertical="center"/>
    </xf>
    <xf numFmtId="195" fontId="0" fillId="0" borderId="0" xfId="1" applyNumberFormat="1" applyFont="1" applyFill="1"/>
    <xf numFmtId="37" fontId="11" fillId="0" borderId="0" xfId="0" applyNumberFormat="1" applyFont="1" applyAlignment="1">
      <alignment horizontal="left" vertical="center"/>
    </xf>
    <xf numFmtId="0" fontId="11" fillId="0" borderId="0" xfId="1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4" fontId="10" fillId="0" borderId="0" xfId="1" applyFont="1" applyFill="1" applyAlignment="1">
      <alignment vertical="center"/>
    </xf>
    <xf numFmtId="189" fontId="10" fillId="0" borderId="0" xfId="65" applyNumberFormat="1" applyFont="1" applyFill="1" applyAlignment="1">
      <alignment vertical="center"/>
    </xf>
    <xf numFmtId="10" fontId="10" fillId="0" borderId="0" xfId="65" applyNumberFormat="1" applyFont="1" applyFill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Continuous" vertical="center"/>
    </xf>
    <xf numFmtId="0" fontId="32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3" fontId="0" fillId="0" borderId="0" xfId="0" applyNumberFormat="1"/>
    <xf numFmtId="0" fontId="11" fillId="0" borderId="0" xfId="0" applyFont="1" applyAlignment="1">
      <alignment horizontal="centerContinuous" vertical="center"/>
    </xf>
    <xf numFmtId="187" fontId="0" fillId="0" borderId="0" xfId="0" applyNumberFormat="1"/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187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87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11" fillId="0" borderId="0" xfId="0" applyFont="1" applyAlignment="1">
      <alignment horizontal="justify" vertical="center"/>
    </xf>
    <xf numFmtId="187" fontId="11" fillId="0" borderId="0" xfId="0" applyNumberFormat="1" applyFont="1" applyAlignment="1">
      <alignment horizontal="justify" vertical="center"/>
    </xf>
    <xf numFmtId="187" fontId="10" fillId="0" borderId="3" xfId="0" applyNumberFormat="1" applyFont="1" applyBorder="1" applyAlignment="1">
      <alignment vertical="center"/>
    </xf>
    <xf numFmtId="187" fontId="10" fillId="0" borderId="0" xfId="0" applyNumberFormat="1" applyFont="1" applyAlignment="1">
      <alignment horizontal="center" vertical="center"/>
    </xf>
    <xf numFmtId="3" fontId="32" fillId="0" borderId="0" xfId="0" applyNumberFormat="1" applyFont="1" applyAlignment="1">
      <alignment vertical="center" wrapText="1"/>
    </xf>
    <xf numFmtId="39" fontId="10" fillId="0" borderId="0" xfId="14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87" fontId="10" fillId="0" borderId="0" xfId="0" applyNumberFormat="1" applyFont="1" applyAlignment="1">
      <alignment vertical="center" wrapText="1"/>
    </xf>
    <xf numFmtId="187" fontId="32" fillId="0" borderId="0" xfId="0" applyNumberFormat="1" applyFont="1" applyAlignment="1">
      <alignment vertical="center" wrapText="1"/>
    </xf>
    <xf numFmtId="0" fontId="32" fillId="0" borderId="0" xfId="0" applyFont="1" applyAlignment="1">
      <alignment vertical="center" wrapText="1"/>
    </xf>
    <xf numFmtId="187" fontId="10" fillId="0" borderId="3" xfId="0" applyNumberFormat="1" applyFont="1" applyBorder="1" applyAlignment="1">
      <alignment horizontal="right" vertical="center"/>
    </xf>
    <xf numFmtId="193" fontId="10" fillId="0" borderId="0" xfId="0" applyNumberFormat="1" applyFont="1" applyAlignment="1">
      <alignment vertical="center"/>
    </xf>
    <xf numFmtId="193" fontId="10" fillId="0" borderId="0" xfId="0" applyNumberFormat="1" applyFont="1" applyAlignment="1">
      <alignment horizontal="center" vertical="center"/>
    </xf>
    <xf numFmtId="187" fontId="10" fillId="0" borderId="4" xfId="0" applyNumberFormat="1" applyFont="1" applyBorder="1" applyAlignment="1">
      <alignment horizontal="right" vertical="center"/>
    </xf>
    <xf numFmtId="193" fontId="10" fillId="0" borderId="0" xfId="0" applyNumberFormat="1" applyFont="1" applyAlignment="1">
      <alignment horizontal="right" vertical="center"/>
    </xf>
    <xf numFmtId="3" fontId="32" fillId="0" borderId="0" xfId="1" applyNumberFormat="1" applyFont="1" applyFill="1" applyAlignment="1">
      <alignment vertical="center"/>
    </xf>
    <xf numFmtId="4" fontId="10" fillId="0" borderId="0" xfId="0" applyNumberFormat="1" applyFont="1" applyAlignment="1">
      <alignment vertical="center"/>
    </xf>
    <xf numFmtId="193" fontId="10" fillId="0" borderId="0" xfId="0" applyNumberFormat="1" applyFont="1" applyAlignment="1">
      <alignment horizontal="left" vertical="center"/>
    </xf>
    <xf numFmtId="188" fontId="10" fillId="0" borderId="0" xfId="0" applyNumberFormat="1" applyFont="1" applyAlignment="1">
      <alignment vertical="center"/>
    </xf>
    <xf numFmtId="187" fontId="10" fillId="0" borderId="6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194" fontId="10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194" fontId="33" fillId="0" borderId="0" xfId="0" applyNumberFormat="1" applyFont="1" applyAlignment="1">
      <alignment vertical="center"/>
    </xf>
    <xf numFmtId="4" fontId="0" fillId="0" borderId="0" xfId="1" applyFont="1" applyFill="1"/>
    <xf numFmtId="195" fontId="0" fillId="0" borderId="0" xfId="0" applyNumberFormat="1"/>
    <xf numFmtId="196" fontId="0" fillId="0" borderId="0" xfId="0" applyNumberFormat="1"/>
    <xf numFmtId="0" fontId="10" fillId="0" borderId="3" xfId="0" applyFont="1" applyBorder="1" applyAlignment="1">
      <alignment horizontal="center" vertical="center"/>
    </xf>
    <xf numFmtId="0" fontId="10" fillId="0" borderId="3" xfId="0" quotePrefix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39" fontId="10" fillId="0" borderId="0" xfId="14" quotePrefix="1" applyFont="1" applyAlignment="1">
      <alignment horizontal="left" vertical="center"/>
    </xf>
    <xf numFmtId="0" fontId="10" fillId="0" borderId="8" xfId="0" applyFont="1" applyBorder="1" applyAlignment="1">
      <alignment vertical="center"/>
    </xf>
    <xf numFmtId="0" fontId="12" fillId="0" borderId="0" xfId="0" applyFont="1" applyAlignment="1">
      <alignment vertical="center"/>
    </xf>
    <xf numFmtId="187" fontId="10" fillId="0" borderId="5" xfId="0" applyNumberFormat="1" applyFont="1" applyBorder="1" applyAlignment="1">
      <alignment horizontal="right" vertical="center"/>
    </xf>
    <xf numFmtId="39" fontId="10" fillId="0" borderId="6" xfId="0" applyNumberFormat="1" applyFont="1" applyBorder="1" applyAlignment="1">
      <alignment horizontal="right" vertical="center"/>
    </xf>
    <xf numFmtId="39" fontId="10" fillId="0" borderId="0" xfId="0" applyNumberFormat="1" applyFont="1" applyAlignment="1">
      <alignment horizontal="right" vertical="center"/>
    </xf>
    <xf numFmtId="37" fontId="11" fillId="0" borderId="0" xfId="17" quotePrefix="1" applyNumberFormat="1" applyFont="1" applyAlignment="1">
      <alignment vertical="center"/>
    </xf>
    <xf numFmtId="0" fontId="11" fillId="0" borderId="0" xfId="11" applyFont="1" applyAlignment="1">
      <alignment vertical="center"/>
    </xf>
    <xf numFmtId="37" fontId="10" fillId="0" borderId="0" xfId="11" applyNumberFormat="1" applyFont="1" applyAlignment="1">
      <alignment horizontal="right" vertical="center"/>
    </xf>
    <xf numFmtId="38" fontId="10" fillId="0" borderId="0" xfId="17" applyNumberFormat="1" applyFont="1" applyAlignment="1">
      <alignment horizontal="center" vertical="center"/>
    </xf>
    <xf numFmtId="0" fontId="10" fillId="0" borderId="3" xfId="17" applyFont="1" applyBorder="1" applyAlignment="1">
      <alignment horizontal="center" vertical="center"/>
    </xf>
    <xf numFmtId="0" fontId="10" fillId="0" borderId="0" xfId="17" applyFont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37" fontId="10" fillId="0" borderId="0" xfId="11" applyNumberFormat="1" applyFont="1" applyAlignment="1">
      <alignment horizontal="center" vertical="center"/>
    </xf>
    <xf numFmtId="37" fontId="15" fillId="0" borderId="0" xfId="11" applyNumberFormat="1" applyFont="1" applyAlignment="1">
      <alignment horizontal="center" vertical="center"/>
    </xf>
    <xf numFmtId="39" fontId="11" fillId="0" borderId="0" xfId="14" applyFont="1" applyAlignment="1">
      <alignment horizontal="left"/>
    </xf>
    <xf numFmtId="187" fontId="10" fillId="0" borderId="0" xfId="11" applyNumberFormat="1" applyFont="1" applyAlignment="1">
      <alignment horizontal="right" vertical="center"/>
    </xf>
    <xf numFmtId="187" fontId="10" fillId="0" borderId="3" xfId="11" applyNumberFormat="1" applyFont="1" applyBorder="1" applyAlignment="1">
      <alignment horizontal="right" vertical="center"/>
    </xf>
    <xf numFmtId="0" fontId="12" fillId="0" borderId="0" xfId="11" applyFont="1" applyAlignment="1">
      <alignment horizontal="center" vertical="center"/>
    </xf>
    <xf numFmtId="187" fontId="10" fillId="0" borderId="6" xfId="11" applyNumberFormat="1" applyFont="1" applyBorder="1" applyAlignment="1">
      <alignment vertical="center"/>
    </xf>
    <xf numFmtId="37" fontId="12" fillId="0" borderId="0" xfId="11" applyNumberFormat="1" applyFont="1" applyAlignment="1">
      <alignment horizontal="center" vertical="center"/>
    </xf>
    <xf numFmtId="187" fontId="10" fillId="0" borderId="5" xfId="11" applyNumberFormat="1" applyFont="1" applyBorder="1" applyAlignment="1">
      <alignment vertical="center"/>
    </xf>
    <xf numFmtId="37" fontId="11" fillId="0" borderId="0" xfId="0" quotePrefix="1" applyNumberFormat="1" applyFont="1" applyAlignment="1">
      <alignment vertical="center"/>
    </xf>
    <xf numFmtId="0" fontId="10" fillId="0" borderId="7" xfId="11" applyFont="1" applyBorder="1" applyAlignment="1">
      <alignment horizontal="center" vertical="center"/>
    </xf>
    <xf numFmtId="37" fontId="10" fillId="0" borderId="3" xfId="11" quotePrefix="1" applyNumberFormat="1" applyFont="1" applyBorder="1" applyAlignment="1">
      <alignment horizontal="center" vertical="center"/>
    </xf>
    <xf numFmtId="187" fontId="10" fillId="0" borderId="3" xfId="11" applyNumberFormat="1" applyFont="1" applyBorder="1" applyAlignment="1">
      <alignment vertical="center"/>
    </xf>
    <xf numFmtId="187" fontId="10" fillId="0" borderId="0" xfId="11" applyNumberFormat="1" applyFont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3" xfId="11" applyFont="1" applyBorder="1" applyAlignment="1">
      <alignment horizontal="center" vertical="center"/>
    </xf>
    <xf numFmtId="0" fontId="10" fillId="0" borderId="3" xfId="11" applyFont="1" applyBorder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37" fontId="10" fillId="0" borderId="4" xfId="11" applyNumberFormat="1" applyFont="1" applyBorder="1" applyAlignment="1">
      <alignment horizontal="center" vertical="center"/>
    </xf>
    <xf numFmtId="0" fontId="10" fillId="0" borderId="4" xfId="11" applyFont="1" applyBorder="1" applyAlignment="1">
      <alignment horizontal="center" vertical="center"/>
    </xf>
  </cellXfs>
  <cellStyles count="66">
    <cellStyle name="20% - Accent1 2" xfId="19" xr:uid="{00000000-0005-0000-0000-000000000000}"/>
    <cellStyle name="20% - Accent2 2" xfId="20" xr:uid="{00000000-0005-0000-0000-000001000000}"/>
    <cellStyle name="20% - Accent3 2" xfId="21" xr:uid="{00000000-0005-0000-0000-000002000000}"/>
    <cellStyle name="20% - Accent4 2" xfId="22" xr:uid="{00000000-0005-0000-0000-000003000000}"/>
    <cellStyle name="20% - Accent5 2" xfId="23" xr:uid="{00000000-0005-0000-0000-000004000000}"/>
    <cellStyle name="20% - Accent6 2" xfId="24" xr:uid="{00000000-0005-0000-0000-000005000000}"/>
    <cellStyle name="40% - Accent1 2" xfId="25" xr:uid="{00000000-0005-0000-0000-000006000000}"/>
    <cellStyle name="40% - Accent2 2" xfId="26" xr:uid="{00000000-0005-0000-0000-000007000000}"/>
    <cellStyle name="40% - Accent3 2" xfId="27" xr:uid="{00000000-0005-0000-0000-000008000000}"/>
    <cellStyle name="40% - Accent4 2" xfId="28" xr:uid="{00000000-0005-0000-0000-000009000000}"/>
    <cellStyle name="40% - Accent5 2" xfId="29" xr:uid="{00000000-0005-0000-0000-00000A000000}"/>
    <cellStyle name="40% - Accent6 2" xfId="30" xr:uid="{00000000-0005-0000-0000-00000B000000}"/>
    <cellStyle name="60% - Accent1 2" xfId="31" xr:uid="{00000000-0005-0000-0000-00000C000000}"/>
    <cellStyle name="60% - Accent2 2" xfId="32" xr:uid="{00000000-0005-0000-0000-00000D000000}"/>
    <cellStyle name="60% - Accent3 2" xfId="33" xr:uid="{00000000-0005-0000-0000-00000E000000}"/>
    <cellStyle name="60% - Accent4 2" xfId="34" xr:uid="{00000000-0005-0000-0000-00000F000000}"/>
    <cellStyle name="60% - Accent5 2" xfId="35" xr:uid="{00000000-0005-0000-0000-000010000000}"/>
    <cellStyle name="60% - Accent6 2" xfId="36" xr:uid="{00000000-0005-0000-0000-000011000000}"/>
    <cellStyle name="Accent1 2" xfId="37" xr:uid="{00000000-0005-0000-0000-000012000000}"/>
    <cellStyle name="Accent2 2" xfId="38" xr:uid="{00000000-0005-0000-0000-000013000000}"/>
    <cellStyle name="Accent3 2" xfId="39" xr:uid="{00000000-0005-0000-0000-000014000000}"/>
    <cellStyle name="Accent4 2" xfId="40" xr:uid="{00000000-0005-0000-0000-000015000000}"/>
    <cellStyle name="Accent5 2" xfId="41" xr:uid="{00000000-0005-0000-0000-000016000000}"/>
    <cellStyle name="Accent6 2" xfId="42" xr:uid="{00000000-0005-0000-0000-000017000000}"/>
    <cellStyle name="Bad 2" xfId="43" xr:uid="{00000000-0005-0000-0000-000018000000}"/>
    <cellStyle name="Calculation 2" xfId="44" xr:uid="{00000000-0005-0000-0000-000019000000}"/>
    <cellStyle name="Check Cell 2" xfId="45" xr:uid="{00000000-0005-0000-0000-00001A000000}"/>
    <cellStyle name="Comma" xfId="1" builtinId="3"/>
    <cellStyle name="Comma 2" xfId="2" xr:uid="{00000000-0005-0000-0000-00001C000000}"/>
    <cellStyle name="Comma 2 2" xfId="16" xr:uid="{00000000-0005-0000-0000-00001D000000}"/>
    <cellStyle name="Comma 2 2 2" xfId="64" xr:uid="{00000000-0005-0000-0000-000002000000}"/>
    <cellStyle name="Comma 2 3" xfId="18" xr:uid="{00000000-0005-0000-0000-00001E000000}"/>
    <cellStyle name="comma zerodec" xfId="3" xr:uid="{00000000-0005-0000-0000-00001F000000}"/>
    <cellStyle name="Currency1" xfId="4" xr:uid="{00000000-0005-0000-0000-000020000000}"/>
    <cellStyle name="Dollar (zero dec)" xfId="5" xr:uid="{00000000-0005-0000-0000-000021000000}"/>
    <cellStyle name="Explanatory Text 2" xfId="46" xr:uid="{00000000-0005-0000-0000-000022000000}"/>
    <cellStyle name="Good 2" xfId="47" xr:uid="{00000000-0005-0000-0000-000023000000}"/>
    <cellStyle name="Grey" xfId="6" xr:uid="{00000000-0005-0000-0000-000024000000}"/>
    <cellStyle name="Heading 1 2" xfId="48" xr:uid="{00000000-0005-0000-0000-000025000000}"/>
    <cellStyle name="Heading 2 2" xfId="49" xr:uid="{00000000-0005-0000-0000-000026000000}"/>
    <cellStyle name="Heading 3 2" xfId="50" xr:uid="{00000000-0005-0000-0000-000027000000}"/>
    <cellStyle name="Heading 4 2" xfId="51" xr:uid="{00000000-0005-0000-0000-000028000000}"/>
    <cellStyle name="Input [yellow]" xfId="7" xr:uid="{00000000-0005-0000-0000-000029000000}"/>
    <cellStyle name="Input 2" xfId="52" xr:uid="{00000000-0005-0000-0000-00002A000000}"/>
    <cellStyle name="Input 3" xfId="53" xr:uid="{00000000-0005-0000-0000-00002B000000}"/>
    <cellStyle name="Linked Cell 2" xfId="54" xr:uid="{00000000-0005-0000-0000-00002C000000}"/>
    <cellStyle name="Neutral 2" xfId="55" xr:uid="{00000000-0005-0000-0000-00002D000000}"/>
    <cellStyle name="no dec" xfId="8" xr:uid="{00000000-0005-0000-0000-00002E000000}"/>
    <cellStyle name="Normal" xfId="0" builtinId="0"/>
    <cellStyle name="Normal - Style1" xfId="9" xr:uid="{00000000-0005-0000-0000-000030000000}"/>
    <cellStyle name="Normal 2" xfId="10" xr:uid="{00000000-0005-0000-0000-000031000000}"/>
    <cellStyle name="Normal 2 2" xfId="15" xr:uid="{00000000-0005-0000-0000-000032000000}"/>
    <cellStyle name="Normal 2 2 2" xfId="63" xr:uid="{00000000-0005-0000-0000-00000D000000}"/>
    <cellStyle name="Normal 2 3" xfId="17" xr:uid="{00000000-0005-0000-0000-000033000000}"/>
    <cellStyle name="Normal 2 4" xfId="56" xr:uid="{00000000-0005-0000-0000-000034000000}"/>
    <cellStyle name="Normal_CET - N096" xfId="11" xr:uid="{00000000-0005-0000-0000-000035000000}"/>
    <cellStyle name="Note 2" xfId="57" xr:uid="{00000000-0005-0000-0000-000036000000}"/>
    <cellStyle name="Output 2" xfId="58" xr:uid="{00000000-0005-0000-0000-000037000000}"/>
    <cellStyle name="Percent" xfId="65" builtinId="5"/>
    <cellStyle name="Percent [2]" xfId="12" xr:uid="{00000000-0005-0000-0000-000038000000}"/>
    <cellStyle name="Quantity" xfId="13" xr:uid="{00000000-0005-0000-0000-000039000000}"/>
    <cellStyle name="Title 2" xfId="59" xr:uid="{00000000-0005-0000-0000-00003A000000}"/>
    <cellStyle name="Total 2" xfId="60" xr:uid="{00000000-0005-0000-0000-00003B000000}"/>
    <cellStyle name="Warning Text 2" xfId="61" xr:uid="{00000000-0005-0000-0000-00003C000000}"/>
    <cellStyle name="ปกติ_Sheet1" xfId="62" xr:uid="{00000000-0005-0000-0000-00003D000000}"/>
    <cellStyle name="ปกติ_Sheet1_HOME-Mar48-T02" xfId="14" xr:uid="{00000000-0005-0000-0000-00003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4D928E1-C739-40C0-BC2A-D5258638ABC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76B18C39-10D9-4774-A8B8-076C67B4AB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52</xdr:row>
      <xdr:rowOff>0</xdr:rowOff>
    </xdr:from>
    <xdr:to>
      <xdr:col>0</xdr:col>
      <xdr:colOff>0</xdr:colOff>
      <xdr:row>52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7DF-D69F-4344-9F9C-F5E42D6EACE8}">
  <dimension ref="A1:L98"/>
  <sheetViews>
    <sheetView showGridLines="0" tabSelected="1" view="pageBreakPreview" zoomScaleNormal="90" zoomScaleSheetLayoutView="100" workbookViewId="0"/>
  </sheetViews>
  <sheetFormatPr defaultColWidth="10.5546875" defaultRowHeight="21.75" customHeight="1"/>
  <cols>
    <col min="1" max="1" width="53.88671875" style="8" customWidth="1"/>
    <col min="2" max="2" width="6.5546875" style="8" customWidth="1"/>
    <col min="3" max="3" width="1.44140625" style="8" customWidth="1"/>
    <col min="4" max="4" width="15.44140625" style="8" customWidth="1"/>
    <col min="5" max="5" width="1.44140625" style="19" customWidth="1"/>
    <col min="6" max="6" width="15.44140625" style="8" customWidth="1"/>
    <col min="7" max="7" width="1.44140625" style="8" customWidth="1"/>
    <col min="8" max="8" width="16.44140625" style="8" customWidth="1"/>
    <col min="9" max="9" width="1.44140625" style="19" customWidth="1"/>
    <col min="10" max="10" width="15.44140625" style="8" customWidth="1"/>
    <col min="11" max="11" width="2.5546875" style="6" customWidth="1"/>
    <col min="12" max="16384" width="10.5546875" style="8"/>
  </cols>
  <sheetData>
    <row r="1" spans="1:11" ht="21.75" customHeight="1">
      <c r="A1" s="25" t="s">
        <v>34</v>
      </c>
      <c r="B1" s="26"/>
      <c r="C1" s="26"/>
      <c r="D1" s="26"/>
      <c r="F1" s="26"/>
      <c r="G1" s="26"/>
      <c r="H1" s="26"/>
      <c r="J1" s="26"/>
    </row>
    <row r="2" spans="1:11" ht="21.75" customHeight="1">
      <c r="A2" s="27" t="s">
        <v>163</v>
      </c>
      <c r="B2" s="26"/>
      <c r="C2" s="26"/>
      <c r="D2" s="28"/>
      <c r="F2" s="28"/>
      <c r="G2" s="28"/>
      <c r="H2" s="28"/>
      <c r="J2" s="28"/>
    </row>
    <row r="3" spans="1:11" ht="21.75" customHeight="1">
      <c r="A3" s="27" t="s">
        <v>205</v>
      </c>
      <c r="B3" s="26"/>
      <c r="C3" s="26"/>
      <c r="D3" s="28"/>
      <c r="F3" s="28"/>
      <c r="G3" s="28"/>
      <c r="H3" s="28"/>
      <c r="J3" s="28"/>
    </row>
    <row r="4" spans="1:11" ht="21.75" customHeight="1">
      <c r="B4" s="26"/>
      <c r="C4" s="26"/>
      <c r="D4" s="28"/>
      <c r="F4" s="19"/>
      <c r="G4" s="19"/>
      <c r="H4" s="28"/>
      <c r="J4" s="19" t="s">
        <v>28</v>
      </c>
    </row>
    <row r="5" spans="1:11" s="20" customFormat="1" ht="21.75" customHeight="1">
      <c r="B5" s="32"/>
      <c r="C5" s="32"/>
      <c r="D5" s="100" t="s">
        <v>33</v>
      </c>
      <c r="E5" s="100"/>
      <c r="F5" s="100"/>
      <c r="G5" s="21"/>
      <c r="H5" s="100" t="s">
        <v>37</v>
      </c>
      <c r="I5" s="100"/>
      <c r="J5" s="100"/>
      <c r="K5" s="7"/>
    </row>
    <row r="6" spans="1:11" ht="21.75" customHeight="1">
      <c r="B6" s="69" t="s">
        <v>0</v>
      </c>
      <c r="C6" s="19"/>
      <c r="D6" s="70" t="s">
        <v>206</v>
      </c>
      <c r="E6" s="35"/>
      <c r="F6" s="69" t="s">
        <v>197</v>
      </c>
      <c r="G6" s="71"/>
      <c r="H6" s="70" t="s">
        <v>206</v>
      </c>
      <c r="I6" s="35"/>
      <c r="J6" s="69" t="s">
        <v>197</v>
      </c>
    </row>
    <row r="7" spans="1:11" ht="21.75" customHeight="1">
      <c r="B7" s="35"/>
      <c r="C7" s="19"/>
      <c r="D7" s="35" t="s">
        <v>1</v>
      </c>
      <c r="E7" s="35"/>
      <c r="F7" s="35" t="s">
        <v>27</v>
      </c>
      <c r="G7" s="35"/>
      <c r="H7" s="35" t="s">
        <v>1</v>
      </c>
      <c r="I7" s="35"/>
      <c r="J7" s="35" t="s">
        <v>27</v>
      </c>
    </row>
    <row r="8" spans="1:11" ht="21.75" customHeight="1">
      <c r="B8" s="35"/>
      <c r="C8" s="19"/>
      <c r="D8" s="35" t="s">
        <v>2</v>
      </c>
      <c r="E8" s="35"/>
      <c r="F8" s="35"/>
      <c r="G8" s="35"/>
      <c r="H8" s="35" t="s">
        <v>2</v>
      </c>
      <c r="I8" s="35"/>
      <c r="J8" s="35"/>
    </row>
    <row r="9" spans="1:11" ht="21.75" customHeight="1">
      <c r="A9" s="20" t="s">
        <v>63</v>
      </c>
    </row>
    <row r="10" spans="1:11" ht="21.75" customHeight="1">
      <c r="A10" s="20" t="s">
        <v>3</v>
      </c>
      <c r="B10" s="48"/>
    </row>
    <row r="11" spans="1:11" ht="21.75" customHeight="1">
      <c r="A11" s="8" t="s">
        <v>38</v>
      </c>
      <c r="B11" s="48">
        <v>2</v>
      </c>
      <c r="D11" s="37">
        <v>1699740</v>
      </c>
      <c r="F11" s="37">
        <v>4487990</v>
      </c>
      <c r="G11" s="19"/>
      <c r="H11" s="37">
        <v>1458685</v>
      </c>
      <c r="J11" s="37">
        <v>4012394</v>
      </c>
    </row>
    <row r="12" spans="1:11" ht="21.75" customHeight="1">
      <c r="A12" s="47" t="s">
        <v>174</v>
      </c>
      <c r="B12" s="48" t="s">
        <v>146</v>
      </c>
      <c r="D12" s="37">
        <v>1843204</v>
      </c>
      <c r="F12" s="37">
        <v>2358334</v>
      </c>
      <c r="G12" s="19"/>
      <c r="H12" s="37">
        <v>1939181</v>
      </c>
      <c r="J12" s="37">
        <v>2438688</v>
      </c>
    </row>
    <row r="13" spans="1:11" ht="21.75" customHeight="1">
      <c r="A13" s="47" t="s">
        <v>91</v>
      </c>
      <c r="B13" s="48">
        <v>4</v>
      </c>
      <c r="D13" s="37">
        <v>15518135</v>
      </c>
      <c r="F13" s="37">
        <v>15190380</v>
      </c>
      <c r="G13" s="19"/>
      <c r="H13" s="37">
        <v>15067783</v>
      </c>
      <c r="J13" s="37">
        <v>14790045</v>
      </c>
    </row>
    <row r="14" spans="1:11" ht="21.75" customHeight="1">
      <c r="A14" s="47" t="s">
        <v>158</v>
      </c>
      <c r="B14" s="48"/>
      <c r="D14" s="37">
        <v>800</v>
      </c>
      <c r="F14" s="37">
        <v>24906</v>
      </c>
      <c r="G14" s="19"/>
      <c r="H14" s="37">
        <v>0</v>
      </c>
      <c r="J14" s="37">
        <v>24146</v>
      </c>
    </row>
    <row r="15" spans="1:11" ht="21.75" customHeight="1">
      <c r="A15" s="8" t="s">
        <v>39</v>
      </c>
      <c r="B15" s="48"/>
      <c r="D15" s="44">
        <v>231896</v>
      </c>
      <c r="F15" s="44">
        <v>145958</v>
      </c>
      <c r="G15" s="19"/>
      <c r="H15" s="44">
        <v>205274</v>
      </c>
      <c r="J15" s="44">
        <v>123253</v>
      </c>
    </row>
    <row r="16" spans="1:11" ht="21.75" customHeight="1">
      <c r="A16" s="20" t="s">
        <v>4</v>
      </c>
      <c r="B16" s="48"/>
      <c r="D16" s="52">
        <f>SUM(D10:D15)</f>
        <v>19293775</v>
      </c>
      <c r="F16" s="52">
        <f>SUM(F10:F15)</f>
        <v>22207568</v>
      </c>
      <c r="G16" s="19"/>
      <c r="H16" s="52">
        <f>SUM(H10:H15)</f>
        <v>18670923</v>
      </c>
      <c r="J16" s="52">
        <f>SUM(J11:J15)</f>
        <v>21388526</v>
      </c>
    </row>
    <row r="17" spans="1:10" ht="21.75" customHeight="1">
      <c r="A17" s="20" t="s">
        <v>19</v>
      </c>
      <c r="B17" s="48"/>
      <c r="D17" s="37"/>
      <c r="F17" s="37"/>
      <c r="G17" s="19"/>
      <c r="H17" s="37"/>
      <c r="J17" s="37"/>
    </row>
    <row r="18" spans="1:10" ht="21.75" customHeight="1">
      <c r="A18" s="47" t="s">
        <v>40</v>
      </c>
      <c r="B18" s="48">
        <v>5</v>
      </c>
      <c r="D18" s="37">
        <v>0</v>
      </c>
      <c r="F18" s="37">
        <v>0</v>
      </c>
      <c r="G18" s="19"/>
      <c r="H18" s="37">
        <v>1761339</v>
      </c>
      <c r="J18" s="37">
        <v>1765089</v>
      </c>
    </row>
    <row r="19" spans="1:10" ht="21.75" customHeight="1">
      <c r="A19" s="47" t="s">
        <v>157</v>
      </c>
      <c r="B19" s="48">
        <v>6</v>
      </c>
      <c r="D19" s="37">
        <v>66267</v>
      </c>
      <c r="F19" s="37">
        <v>65993</v>
      </c>
      <c r="G19" s="19"/>
      <c r="H19" s="37">
        <v>68706</v>
      </c>
      <c r="J19" s="37">
        <v>68706</v>
      </c>
    </row>
    <row r="20" spans="1:10" ht="21.75" customHeight="1">
      <c r="A20" s="47" t="s">
        <v>92</v>
      </c>
      <c r="B20" s="48">
        <v>7</v>
      </c>
      <c r="D20" s="37">
        <v>4444133</v>
      </c>
      <c r="F20" s="37">
        <v>4492343</v>
      </c>
      <c r="G20" s="19"/>
      <c r="H20" s="37">
        <v>4444133</v>
      </c>
      <c r="J20" s="37">
        <v>4492343</v>
      </c>
    </row>
    <row r="21" spans="1:10" ht="21.75" customHeight="1">
      <c r="A21" s="47" t="s">
        <v>110</v>
      </c>
      <c r="B21" s="48">
        <v>8</v>
      </c>
      <c r="D21" s="37">
        <v>32698584</v>
      </c>
      <c r="F21" s="37">
        <v>32857884</v>
      </c>
      <c r="G21" s="19"/>
      <c r="H21" s="37">
        <v>30481516</v>
      </c>
      <c r="J21" s="37">
        <v>30549714</v>
      </c>
    </row>
    <row r="22" spans="1:10" ht="21.75" customHeight="1">
      <c r="A22" s="47" t="s">
        <v>136</v>
      </c>
      <c r="B22" s="48">
        <v>9</v>
      </c>
      <c r="D22" s="37">
        <v>9737583</v>
      </c>
      <c r="F22" s="37">
        <v>9707061</v>
      </c>
      <c r="G22" s="19"/>
      <c r="H22" s="37">
        <v>10350612</v>
      </c>
      <c r="J22" s="37">
        <v>9032798</v>
      </c>
    </row>
    <row r="23" spans="1:10" ht="21.75" customHeight="1">
      <c r="A23" s="47" t="s">
        <v>107</v>
      </c>
      <c r="B23" s="48"/>
      <c r="D23" s="37">
        <f>388584-1</f>
        <v>388583</v>
      </c>
      <c r="F23" s="37">
        <v>430869</v>
      </c>
      <c r="G23" s="19"/>
      <c r="H23" s="37">
        <v>387048</v>
      </c>
      <c r="J23" s="37">
        <v>429359</v>
      </c>
    </row>
    <row r="24" spans="1:10" ht="21.75" customHeight="1">
      <c r="A24" s="72" t="s">
        <v>41</v>
      </c>
      <c r="B24" s="48"/>
      <c r="D24" s="37">
        <v>10706</v>
      </c>
      <c r="F24" s="37">
        <v>10706</v>
      </c>
      <c r="G24" s="19"/>
      <c r="H24" s="37">
        <v>10706</v>
      </c>
      <c r="J24" s="37">
        <v>10706</v>
      </c>
    </row>
    <row r="25" spans="1:10" ht="21.75" customHeight="1">
      <c r="A25" s="72" t="s">
        <v>42</v>
      </c>
      <c r="B25" s="48">
        <v>2</v>
      </c>
      <c r="D25" s="37">
        <v>66283</v>
      </c>
      <c r="F25" s="37">
        <v>65876</v>
      </c>
      <c r="G25" s="19"/>
      <c r="H25" s="37">
        <v>56721</v>
      </c>
      <c r="J25" s="37">
        <v>56761</v>
      </c>
    </row>
    <row r="26" spans="1:10" ht="21.75" customHeight="1">
      <c r="A26" s="47" t="s">
        <v>161</v>
      </c>
      <c r="B26" s="48"/>
      <c r="D26" s="37">
        <v>642907</v>
      </c>
      <c r="F26" s="37">
        <v>643586</v>
      </c>
      <c r="G26" s="19"/>
      <c r="H26" s="37">
        <v>627259</v>
      </c>
      <c r="J26" s="37">
        <v>628534</v>
      </c>
    </row>
    <row r="27" spans="1:10" ht="21.75" customHeight="1">
      <c r="A27" s="8" t="s">
        <v>43</v>
      </c>
      <c r="B27" s="48"/>
      <c r="C27" s="35"/>
      <c r="D27" s="52">
        <f>165435</f>
        <v>165435</v>
      </c>
      <c r="F27" s="52">
        <v>166589</v>
      </c>
      <c r="G27" s="19"/>
      <c r="H27" s="52">
        <v>140902</v>
      </c>
      <c r="J27" s="52">
        <v>141956</v>
      </c>
    </row>
    <row r="28" spans="1:10" ht="21.75" customHeight="1">
      <c r="A28" s="20" t="s">
        <v>20</v>
      </c>
      <c r="D28" s="52">
        <f>SUM(D18:D27)</f>
        <v>48220481</v>
      </c>
      <c r="F28" s="52">
        <f>SUM(F18:F27)</f>
        <v>48440907</v>
      </c>
      <c r="G28" s="19"/>
      <c r="H28" s="52">
        <f>SUM(H18:H27)</f>
        <v>48328942</v>
      </c>
      <c r="J28" s="52">
        <f>SUM(J18:J27)</f>
        <v>47175966</v>
      </c>
    </row>
    <row r="29" spans="1:10" ht="21.75" customHeight="1" thickBot="1">
      <c r="A29" s="20" t="s">
        <v>5</v>
      </c>
      <c r="D29" s="61">
        <f>SUM(D16,D28)</f>
        <v>67514256</v>
      </c>
      <c r="F29" s="61">
        <f>SUM(F16,F28)</f>
        <v>70648475</v>
      </c>
      <c r="G29" s="19"/>
      <c r="H29" s="61">
        <f>SUM(H16,H28)</f>
        <v>66999865</v>
      </c>
      <c r="J29" s="61">
        <f>SUM(J16,J28)</f>
        <v>68564492</v>
      </c>
    </row>
    <row r="30" spans="1:10" ht="21.75" customHeight="1" thickTop="1">
      <c r="B30" s="35"/>
      <c r="C30" s="19"/>
      <c r="D30" s="45"/>
      <c r="E30" s="35"/>
      <c r="F30" s="45"/>
      <c r="G30" s="35"/>
      <c r="H30" s="35"/>
      <c r="I30" s="35"/>
      <c r="J30" s="35"/>
    </row>
    <row r="31" spans="1:10" ht="21.75" customHeight="1">
      <c r="A31" s="8" t="s">
        <v>175</v>
      </c>
    </row>
    <row r="32" spans="1:10" ht="21.75" customHeight="1">
      <c r="A32" s="25" t="s">
        <v>34</v>
      </c>
      <c r="B32" s="26"/>
      <c r="C32" s="26"/>
      <c r="D32" s="26" t="s">
        <v>144</v>
      </c>
      <c r="F32" s="26"/>
      <c r="G32" s="26"/>
      <c r="H32" s="26"/>
      <c r="J32" s="26"/>
    </row>
    <row r="33" spans="1:11" ht="21.75" customHeight="1">
      <c r="A33" s="27" t="s">
        <v>164</v>
      </c>
      <c r="B33" s="26"/>
      <c r="C33" s="26"/>
      <c r="D33" s="28"/>
      <c r="F33" s="28"/>
      <c r="G33" s="26"/>
      <c r="H33" s="28"/>
      <c r="J33" s="28"/>
    </row>
    <row r="34" spans="1:11" ht="21.75" customHeight="1">
      <c r="A34" s="27" t="s">
        <v>205</v>
      </c>
      <c r="B34" s="26"/>
      <c r="C34" s="26"/>
      <c r="D34" s="28"/>
      <c r="F34" s="28"/>
      <c r="G34" s="28"/>
      <c r="H34" s="28"/>
      <c r="J34" s="28"/>
    </row>
    <row r="35" spans="1:11" ht="21.75" customHeight="1">
      <c r="B35" s="26"/>
      <c r="C35" s="26"/>
      <c r="D35" s="28"/>
      <c r="F35" s="19"/>
      <c r="G35" s="19"/>
      <c r="H35" s="28"/>
      <c r="J35" s="19" t="s">
        <v>28</v>
      </c>
    </row>
    <row r="36" spans="1:11" s="20" customFormat="1" ht="21.75" customHeight="1">
      <c r="B36" s="32"/>
      <c r="C36" s="32"/>
      <c r="D36" s="100" t="s">
        <v>33</v>
      </c>
      <c r="E36" s="100"/>
      <c r="F36" s="100"/>
      <c r="G36" s="21"/>
      <c r="H36" s="100" t="s">
        <v>37</v>
      </c>
      <c r="I36" s="100"/>
      <c r="J36" s="100"/>
      <c r="K36" s="6"/>
    </row>
    <row r="37" spans="1:11" ht="21.75" customHeight="1">
      <c r="B37" s="69" t="s">
        <v>0</v>
      </c>
      <c r="C37" s="19"/>
      <c r="D37" s="70" t="s">
        <v>206</v>
      </c>
      <c r="E37" s="35"/>
      <c r="F37" s="69" t="s">
        <v>197</v>
      </c>
      <c r="G37" s="71"/>
      <c r="H37" s="70" t="s">
        <v>206</v>
      </c>
      <c r="I37" s="35"/>
      <c r="J37" s="69" t="s">
        <v>197</v>
      </c>
    </row>
    <row r="38" spans="1:11" ht="21.75" customHeight="1">
      <c r="B38" s="35"/>
      <c r="C38" s="19"/>
      <c r="D38" s="35" t="s">
        <v>1</v>
      </c>
      <c r="E38" s="35"/>
      <c r="F38" s="35" t="s">
        <v>27</v>
      </c>
      <c r="G38" s="35"/>
      <c r="H38" s="35" t="s">
        <v>1</v>
      </c>
      <c r="I38" s="35"/>
      <c r="J38" s="35" t="s">
        <v>27</v>
      </c>
    </row>
    <row r="39" spans="1:11" ht="21.75" customHeight="1">
      <c r="B39" s="35"/>
      <c r="C39" s="19"/>
      <c r="D39" s="35" t="s">
        <v>2</v>
      </c>
      <c r="E39" s="35"/>
      <c r="F39" s="35"/>
      <c r="G39" s="35"/>
      <c r="H39" s="35" t="s">
        <v>2</v>
      </c>
      <c r="I39" s="35"/>
      <c r="J39" s="35"/>
    </row>
    <row r="40" spans="1:11" ht="21.75" customHeight="1">
      <c r="A40" s="20" t="s">
        <v>64</v>
      </c>
      <c r="D40" s="35"/>
      <c r="F40" s="35"/>
      <c r="G40" s="19"/>
      <c r="H40" s="35"/>
      <c r="J40" s="35"/>
    </row>
    <row r="41" spans="1:11" ht="21.75" customHeight="1">
      <c r="A41" s="20" t="s">
        <v>6</v>
      </c>
      <c r="F41" s="40"/>
      <c r="I41" s="8"/>
    </row>
    <row r="42" spans="1:11" ht="21.75" customHeight="1">
      <c r="A42" s="8" t="s">
        <v>123</v>
      </c>
      <c r="B42" s="48">
        <v>10</v>
      </c>
      <c r="D42" s="37">
        <v>2505719</v>
      </c>
      <c r="F42" s="37">
        <v>6005439</v>
      </c>
      <c r="G42" s="19"/>
      <c r="H42" s="45">
        <v>2500000</v>
      </c>
      <c r="J42" s="45">
        <v>6000000</v>
      </c>
    </row>
    <row r="43" spans="1:11" ht="21.75" customHeight="1">
      <c r="A43" s="8" t="s">
        <v>176</v>
      </c>
      <c r="B43" s="48" t="s">
        <v>169</v>
      </c>
      <c r="D43" s="37">
        <v>13975444</v>
      </c>
      <c r="F43" s="37">
        <v>15312702</v>
      </c>
      <c r="G43" s="19"/>
      <c r="H43" s="37">
        <v>13777716</v>
      </c>
      <c r="J43" s="37">
        <v>15145264</v>
      </c>
    </row>
    <row r="44" spans="1:11" ht="21.75" customHeight="1">
      <c r="A44" s="8" t="s">
        <v>155</v>
      </c>
      <c r="B44" s="48">
        <v>12</v>
      </c>
      <c r="D44" s="37">
        <v>246719</v>
      </c>
      <c r="F44" s="37">
        <v>229265</v>
      </c>
      <c r="G44" s="19"/>
      <c r="H44" s="37">
        <v>709380</v>
      </c>
      <c r="J44" s="37">
        <v>191603</v>
      </c>
    </row>
    <row r="45" spans="1:11" ht="21.75" customHeight="1">
      <c r="A45" s="8" t="s">
        <v>152</v>
      </c>
      <c r="B45" s="48">
        <v>13</v>
      </c>
      <c r="D45" s="37">
        <v>25655</v>
      </c>
      <c r="F45" s="45">
        <v>24396</v>
      </c>
      <c r="G45" s="19"/>
      <c r="H45" s="45">
        <v>0</v>
      </c>
      <c r="J45" s="45">
        <v>0</v>
      </c>
    </row>
    <row r="46" spans="1:11" ht="21.75" customHeight="1">
      <c r="A46" s="8" t="s">
        <v>153</v>
      </c>
      <c r="B46" s="48">
        <v>14</v>
      </c>
      <c r="D46" s="45">
        <v>4700000</v>
      </c>
      <c r="F46" s="45">
        <v>6700000</v>
      </c>
      <c r="G46" s="19"/>
      <c r="H46" s="45">
        <v>4700000</v>
      </c>
      <c r="J46" s="45">
        <v>6700000</v>
      </c>
    </row>
    <row r="47" spans="1:11" ht="21.75" customHeight="1">
      <c r="A47" s="8" t="s">
        <v>177</v>
      </c>
      <c r="B47" s="48"/>
      <c r="D47" s="37">
        <v>472468</v>
      </c>
      <c r="F47" s="37">
        <v>491659</v>
      </c>
      <c r="G47" s="19"/>
      <c r="H47" s="37">
        <v>458206</v>
      </c>
      <c r="J47" s="37">
        <v>467359</v>
      </c>
    </row>
    <row r="48" spans="1:11" ht="21.75" customHeight="1">
      <c r="A48" s="39" t="s">
        <v>69</v>
      </c>
      <c r="B48" s="48"/>
      <c r="D48" s="37">
        <v>1103355</v>
      </c>
      <c r="F48" s="37">
        <v>1073940</v>
      </c>
      <c r="G48" s="19"/>
      <c r="H48" s="37">
        <v>1085102</v>
      </c>
      <c r="J48" s="37">
        <v>1057425</v>
      </c>
    </row>
    <row r="49" spans="1:12" ht="21.75" customHeight="1">
      <c r="A49" s="8" t="s">
        <v>44</v>
      </c>
      <c r="B49" s="48"/>
      <c r="D49" s="52">
        <v>472262</v>
      </c>
      <c r="F49" s="52">
        <v>446413</v>
      </c>
      <c r="G49" s="19"/>
      <c r="H49" s="52">
        <v>453664</v>
      </c>
      <c r="J49" s="52">
        <v>428286</v>
      </c>
    </row>
    <row r="50" spans="1:12" ht="21.75" customHeight="1">
      <c r="A50" s="20" t="s">
        <v>7</v>
      </c>
      <c r="B50" s="48"/>
      <c r="D50" s="52">
        <f>SUM(D42:D49)</f>
        <v>23501622</v>
      </c>
      <c r="F50" s="52">
        <f>SUM(F42:F49)</f>
        <v>30283814</v>
      </c>
      <c r="G50" s="19"/>
      <c r="H50" s="52">
        <f>SUM(H42:H49)</f>
        <v>23684068</v>
      </c>
      <c r="J50" s="52">
        <f>SUM(J42:J49)</f>
        <v>29989937</v>
      </c>
    </row>
    <row r="51" spans="1:12" ht="21.75" customHeight="1">
      <c r="A51" s="20" t="s">
        <v>21</v>
      </c>
      <c r="B51" s="48"/>
      <c r="D51" s="37"/>
      <c r="F51" s="37"/>
      <c r="G51" s="19"/>
      <c r="H51" s="37"/>
      <c r="J51" s="37"/>
    </row>
    <row r="52" spans="1:12" ht="21.75" customHeight="1">
      <c r="A52" s="8" t="s">
        <v>138</v>
      </c>
      <c r="B52" s="48"/>
      <c r="D52" s="37"/>
      <c r="F52" s="37"/>
      <c r="G52" s="19"/>
      <c r="H52" s="37"/>
      <c r="J52" s="37"/>
      <c r="L52" s="41"/>
    </row>
    <row r="53" spans="1:12" ht="21.75" customHeight="1">
      <c r="A53" s="8" t="s">
        <v>137</v>
      </c>
      <c r="B53" s="48">
        <v>12</v>
      </c>
      <c r="D53" s="37">
        <v>6811889</v>
      </c>
      <c r="F53" s="37">
        <v>6867780</v>
      </c>
      <c r="G53" s="19"/>
      <c r="H53" s="37">
        <v>7223889</v>
      </c>
      <c r="J53" s="37">
        <v>6499774</v>
      </c>
    </row>
    <row r="54" spans="1:12" ht="21.75" customHeight="1">
      <c r="A54" s="8" t="s">
        <v>165</v>
      </c>
      <c r="B54" s="48"/>
      <c r="D54" s="37"/>
      <c r="F54" s="37"/>
      <c r="G54" s="19"/>
      <c r="H54" s="37"/>
      <c r="J54" s="37"/>
    </row>
    <row r="55" spans="1:12" ht="21.75" customHeight="1">
      <c r="A55" s="8" t="s">
        <v>137</v>
      </c>
      <c r="B55" s="48">
        <v>13</v>
      </c>
      <c r="D55" s="37">
        <v>44896</v>
      </c>
      <c r="F55" s="37">
        <v>54890</v>
      </c>
      <c r="G55" s="19"/>
      <c r="H55" s="37">
        <v>0</v>
      </c>
      <c r="J55" s="37">
        <v>0</v>
      </c>
    </row>
    <row r="56" spans="1:12" ht="21.75" customHeight="1">
      <c r="A56" s="8" t="s">
        <v>45</v>
      </c>
      <c r="B56" s="48">
        <v>14</v>
      </c>
      <c r="D56" s="37">
        <v>9617916</v>
      </c>
      <c r="F56" s="37">
        <v>5703128</v>
      </c>
      <c r="G56" s="19"/>
      <c r="H56" s="37">
        <f>9617917-1</f>
        <v>9617916</v>
      </c>
      <c r="J56" s="37">
        <v>5703128</v>
      </c>
    </row>
    <row r="57" spans="1:12" ht="21.75" customHeight="1">
      <c r="A57" s="8" t="s">
        <v>178</v>
      </c>
      <c r="B57" s="48"/>
      <c r="D57" s="37">
        <v>712083</v>
      </c>
      <c r="F57" s="37">
        <v>684911</v>
      </c>
      <c r="G57" s="19"/>
      <c r="H57" s="37">
        <v>666053</v>
      </c>
      <c r="J57" s="37">
        <v>641055</v>
      </c>
    </row>
    <row r="58" spans="1:12" ht="21.75" customHeight="1">
      <c r="A58" s="8" t="s">
        <v>109</v>
      </c>
      <c r="B58" s="48"/>
      <c r="D58" s="37">
        <v>148863</v>
      </c>
      <c r="F58" s="37">
        <v>158171</v>
      </c>
      <c r="G58" s="19"/>
      <c r="H58" s="37">
        <v>148863</v>
      </c>
      <c r="J58" s="37">
        <v>158171</v>
      </c>
    </row>
    <row r="59" spans="1:12" ht="21.75" customHeight="1">
      <c r="A59" s="8" t="s">
        <v>46</v>
      </c>
      <c r="B59" s="48"/>
      <c r="D59" s="37">
        <v>805179</v>
      </c>
      <c r="F59" s="37">
        <v>798556</v>
      </c>
      <c r="G59" s="19"/>
      <c r="H59" s="37">
        <f>760167+1</f>
        <v>760168</v>
      </c>
      <c r="J59" s="37">
        <v>755097</v>
      </c>
    </row>
    <row r="60" spans="1:12" ht="21.75" customHeight="1">
      <c r="A60" s="20" t="s">
        <v>22</v>
      </c>
      <c r="D60" s="55">
        <f>SUM(D53:D59)</f>
        <v>18140826</v>
      </c>
      <c r="F60" s="55">
        <f>SUM(F53:F59)</f>
        <v>14267436</v>
      </c>
      <c r="G60" s="19"/>
      <c r="H60" s="55">
        <f>SUM(H53:H59)</f>
        <v>18416889</v>
      </c>
      <c r="J60" s="55">
        <f>SUM(J53:J59)</f>
        <v>13757225</v>
      </c>
    </row>
    <row r="61" spans="1:12" ht="21.75" customHeight="1">
      <c r="A61" s="20" t="s">
        <v>8</v>
      </c>
      <c r="D61" s="55">
        <f>SUM(D50+D60)</f>
        <v>41642448</v>
      </c>
      <c r="F61" s="55">
        <f>SUM(F50+F60)</f>
        <v>44551250</v>
      </c>
      <c r="G61" s="19"/>
      <c r="H61" s="55">
        <f>SUM(H50+H60)</f>
        <v>42100957</v>
      </c>
      <c r="J61" s="55">
        <f>SUM(J50+J60)</f>
        <v>43747162</v>
      </c>
    </row>
    <row r="62" spans="1:12" ht="21.75" customHeight="1">
      <c r="B62" s="35"/>
      <c r="C62" s="19"/>
      <c r="D62" s="35"/>
      <c r="E62" s="35"/>
    </row>
    <row r="63" spans="1:12" ht="21.75" customHeight="1">
      <c r="A63" s="8" t="s">
        <v>175</v>
      </c>
      <c r="B63" s="71"/>
      <c r="D63" s="19"/>
      <c r="F63" s="19"/>
      <c r="H63" s="19"/>
      <c r="J63" s="19"/>
    </row>
    <row r="64" spans="1:12" ht="21.75" customHeight="1">
      <c r="A64" s="25" t="s">
        <v>34</v>
      </c>
      <c r="B64" s="26"/>
      <c r="C64" s="26"/>
      <c r="D64" s="26"/>
      <c r="F64" s="26"/>
      <c r="G64" s="26"/>
      <c r="H64" s="26"/>
      <c r="J64" s="26"/>
    </row>
    <row r="65" spans="1:11" ht="21.75" customHeight="1">
      <c r="A65" s="27" t="s">
        <v>164</v>
      </c>
      <c r="B65" s="26"/>
      <c r="C65" s="26"/>
      <c r="D65" s="28"/>
      <c r="F65" s="28"/>
      <c r="G65" s="26"/>
      <c r="H65" s="28"/>
      <c r="J65" s="28"/>
    </row>
    <row r="66" spans="1:11" ht="21.75" customHeight="1">
      <c r="A66" s="27" t="s">
        <v>205</v>
      </c>
      <c r="B66" s="26"/>
      <c r="C66" s="26"/>
      <c r="D66" s="28"/>
      <c r="F66" s="28"/>
      <c r="G66" s="28"/>
      <c r="H66" s="28"/>
      <c r="J66" s="28"/>
    </row>
    <row r="67" spans="1:11" ht="21.75" customHeight="1">
      <c r="B67" s="26"/>
      <c r="C67" s="26"/>
      <c r="D67" s="28"/>
      <c r="F67" s="19"/>
      <c r="G67" s="19"/>
      <c r="H67" s="28"/>
      <c r="J67" s="19" t="s">
        <v>28</v>
      </c>
    </row>
    <row r="68" spans="1:11" s="20" customFormat="1" ht="21.75" customHeight="1">
      <c r="B68" s="32"/>
      <c r="C68" s="32"/>
      <c r="D68" s="100" t="s">
        <v>33</v>
      </c>
      <c r="E68" s="100"/>
      <c r="F68" s="100"/>
      <c r="G68" s="21"/>
      <c r="H68" s="100" t="s">
        <v>37</v>
      </c>
      <c r="I68" s="100"/>
      <c r="J68" s="100"/>
      <c r="K68" s="6"/>
    </row>
    <row r="69" spans="1:11" ht="21.75" customHeight="1">
      <c r="B69" s="69" t="s">
        <v>0</v>
      </c>
      <c r="C69" s="19"/>
      <c r="D69" s="70" t="s">
        <v>206</v>
      </c>
      <c r="E69" s="35"/>
      <c r="F69" s="69" t="s">
        <v>197</v>
      </c>
      <c r="G69" s="71"/>
      <c r="H69" s="70" t="s">
        <v>206</v>
      </c>
      <c r="I69" s="35"/>
      <c r="J69" s="69" t="s">
        <v>197</v>
      </c>
    </row>
    <row r="70" spans="1:11" ht="21.75" customHeight="1">
      <c r="B70" s="35"/>
      <c r="C70" s="19"/>
      <c r="D70" s="35" t="s">
        <v>1</v>
      </c>
      <c r="E70" s="35"/>
      <c r="F70" s="35" t="s">
        <v>27</v>
      </c>
      <c r="G70" s="35"/>
      <c r="H70" s="35" t="s">
        <v>1</v>
      </c>
      <c r="I70" s="35"/>
      <c r="J70" s="35" t="s">
        <v>27</v>
      </c>
    </row>
    <row r="71" spans="1:11" ht="21.75" customHeight="1">
      <c r="B71" s="35"/>
      <c r="C71" s="19"/>
      <c r="D71" s="35" t="s">
        <v>2</v>
      </c>
      <c r="E71" s="35"/>
      <c r="F71" s="35"/>
      <c r="G71" s="35"/>
      <c r="H71" s="35" t="s">
        <v>2</v>
      </c>
      <c r="I71" s="35"/>
      <c r="J71" s="35"/>
    </row>
    <row r="72" spans="1:11" ht="21.75" customHeight="1">
      <c r="A72" s="20" t="s">
        <v>9</v>
      </c>
      <c r="B72" s="48"/>
      <c r="D72" s="62"/>
      <c r="F72" s="62"/>
      <c r="G72" s="62"/>
      <c r="H72" s="62"/>
      <c r="J72" s="62"/>
    </row>
    <row r="73" spans="1:11" ht="21.75" customHeight="1">
      <c r="A73" s="8" t="s">
        <v>47</v>
      </c>
      <c r="B73" s="48"/>
      <c r="D73" s="62"/>
      <c r="F73" s="62"/>
      <c r="G73" s="62"/>
      <c r="H73" s="62"/>
      <c r="J73" s="62"/>
    </row>
    <row r="74" spans="1:11" ht="21.75" customHeight="1">
      <c r="A74" s="39" t="s">
        <v>48</v>
      </c>
      <c r="D74" s="62"/>
      <c r="F74" s="62"/>
      <c r="G74" s="62"/>
      <c r="H74" s="62"/>
      <c r="J74" s="62"/>
    </row>
    <row r="75" spans="1:11" ht="21.75" customHeight="1" thickBot="1">
      <c r="A75" s="39" t="s">
        <v>117</v>
      </c>
      <c r="B75" s="48"/>
      <c r="D75" s="61">
        <v>13151198</v>
      </c>
      <c r="F75" s="61">
        <v>13151198</v>
      </c>
      <c r="G75" s="19"/>
      <c r="H75" s="61">
        <v>13151198</v>
      </c>
      <c r="J75" s="61">
        <v>13151198</v>
      </c>
    </row>
    <row r="76" spans="1:11" ht="21.75" customHeight="1" thickTop="1">
      <c r="A76" s="39" t="s">
        <v>93</v>
      </c>
      <c r="D76" s="37"/>
      <c r="F76" s="37"/>
      <c r="G76" s="19"/>
      <c r="H76" s="37"/>
      <c r="J76" s="37"/>
    </row>
    <row r="77" spans="1:11" ht="21.75" customHeight="1">
      <c r="A77" s="39" t="s">
        <v>117</v>
      </c>
      <c r="D77" s="37">
        <v>13151198</v>
      </c>
      <c r="F77" s="37">
        <v>13151198</v>
      </c>
      <c r="G77" s="19"/>
      <c r="H77" s="37">
        <v>13151198</v>
      </c>
      <c r="J77" s="37">
        <v>13151198</v>
      </c>
    </row>
    <row r="78" spans="1:11" ht="21.75" customHeight="1">
      <c r="A78" s="39" t="s">
        <v>90</v>
      </c>
      <c r="B78" s="48"/>
      <c r="D78" s="37">
        <v>646323</v>
      </c>
      <c r="F78" s="37">
        <v>646323</v>
      </c>
      <c r="G78" s="19"/>
      <c r="H78" s="37">
        <v>646323</v>
      </c>
      <c r="J78" s="37">
        <v>646323</v>
      </c>
    </row>
    <row r="79" spans="1:11" ht="21.75" customHeight="1">
      <c r="A79" s="39" t="s">
        <v>29</v>
      </c>
      <c r="D79" s="37"/>
      <c r="F79" s="37"/>
      <c r="G79" s="19"/>
      <c r="H79" s="37"/>
      <c r="J79" s="37"/>
    </row>
    <row r="80" spans="1:11" ht="21.75" customHeight="1">
      <c r="A80" s="39" t="s">
        <v>184</v>
      </c>
      <c r="B80" s="48"/>
      <c r="D80" s="37"/>
      <c r="F80" s="37"/>
      <c r="G80" s="19"/>
      <c r="H80" s="37"/>
      <c r="J80" s="37"/>
    </row>
    <row r="81" spans="1:10" ht="21.75" customHeight="1">
      <c r="A81" s="39" t="s">
        <v>185</v>
      </c>
      <c r="B81" s="48"/>
      <c r="D81" s="37">
        <v>1315120</v>
      </c>
      <c r="F81" s="37">
        <v>1315120</v>
      </c>
      <c r="G81" s="19"/>
      <c r="H81" s="37">
        <v>1315120</v>
      </c>
      <c r="J81" s="37">
        <v>1315120</v>
      </c>
    </row>
    <row r="82" spans="1:10" ht="21.75" customHeight="1">
      <c r="A82" s="39" t="s">
        <v>187</v>
      </c>
      <c r="B82" s="48">
        <v>16</v>
      </c>
      <c r="D82" s="37">
        <v>1735987</v>
      </c>
      <c r="F82" s="37">
        <v>1355139</v>
      </c>
      <c r="G82" s="19"/>
      <c r="H82" s="37">
        <v>1735987</v>
      </c>
      <c r="J82" s="37">
        <v>1355139</v>
      </c>
    </row>
    <row r="83" spans="1:10" ht="21.75" customHeight="1">
      <c r="A83" s="39" t="s">
        <v>49</v>
      </c>
      <c r="D83" s="37">
        <v>10774908</v>
      </c>
      <c r="F83" s="37">
        <v>11007678</v>
      </c>
      <c r="G83" s="19"/>
      <c r="H83" s="37">
        <v>9786267</v>
      </c>
      <c r="J83" s="37">
        <v>9704689</v>
      </c>
    </row>
    <row r="84" spans="1:10" ht="21.75" customHeight="1">
      <c r="A84" s="39" t="s">
        <v>188</v>
      </c>
      <c r="B84" s="48">
        <v>16</v>
      </c>
      <c r="D84" s="37">
        <f>-D82</f>
        <v>-1735987</v>
      </c>
      <c r="F84" s="37">
        <v>-1355139</v>
      </c>
      <c r="G84" s="19"/>
      <c r="H84" s="37">
        <f>-H82</f>
        <v>-1735987</v>
      </c>
      <c r="J84" s="37">
        <v>-1355139</v>
      </c>
    </row>
    <row r="85" spans="1:10" ht="21.75" customHeight="1">
      <c r="A85" s="39" t="s">
        <v>94</v>
      </c>
      <c r="D85" s="52">
        <v>-15742</v>
      </c>
      <c r="F85" s="52">
        <v>-23096</v>
      </c>
      <c r="G85" s="19"/>
      <c r="H85" s="52">
        <v>0</v>
      </c>
      <c r="J85" s="52">
        <v>0</v>
      </c>
    </row>
    <row r="86" spans="1:10" ht="21.75" customHeight="1">
      <c r="A86" s="39" t="s">
        <v>36</v>
      </c>
      <c r="D86" s="37">
        <f>SUM(D77:D85)</f>
        <v>25871807</v>
      </c>
      <c r="F86" s="37">
        <f>SUM(F77:F85)</f>
        <v>26097223</v>
      </c>
      <c r="G86" s="19"/>
      <c r="H86" s="37">
        <f>SUM(H77:H85)</f>
        <v>24898908</v>
      </c>
      <c r="J86" s="37">
        <f>SUM(J77:J85)</f>
        <v>24817330</v>
      </c>
    </row>
    <row r="87" spans="1:10" ht="21.75" customHeight="1">
      <c r="A87" s="39" t="s">
        <v>76</v>
      </c>
      <c r="D87" s="52">
        <v>1</v>
      </c>
      <c r="F87" s="52">
        <v>2</v>
      </c>
      <c r="G87" s="19"/>
      <c r="H87" s="52">
        <v>0</v>
      </c>
      <c r="J87" s="52">
        <v>0</v>
      </c>
    </row>
    <row r="88" spans="1:10" ht="21.75" customHeight="1">
      <c r="A88" s="27" t="s">
        <v>35</v>
      </c>
      <c r="D88" s="52">
        <f>SUM(D86:D87)</f>
        <v>25871808</v>
      </c>
      <c r="F88" s="52">
        <f>SUM(F86:F87)</f>
        <v>26097225</v>
      </c>
      <c r="G88" s="19"/>
      <c r="H88" s="52">
        <f>SUM(H86:H87)</f>
        <v>24898908</v>
      </c>
      <c r="J88" s="52">
        <f>SUM(J86:J87)</f>
        <v>24817330</v>
      </c>
    </row>
    <row r="89" spans="1:10" ht="21.75" customHeight="1" thickBot="1">
      <c r="A89" s="20" t="s">
        <v>10</v>
      </c>
      <c r="B89" s="71"/>
      <c r="D89" s="61">
        <f>SUM(D88,D61)</f>
        <v>67514256</v>
      </c>
      <c r="F89" s="61">
        <f>SUM(F88,F61)</f>
        <v>70648475</v>
      </c>
      <c r="G89" s="19"/>
      <c r="H89" s="61">
        <f>SUM(H88,H61)</f>
        <v>66999865</v>
      </c>
      <c r="J89" s="61">
        <f>SUM(J88,J61)</f>
        <v>68564492</v>
      </c>
    </row>
    <row r="90" spans="1:10" ht="21.75" customHeight="1" thickTop="1">
      <c r="B90" s="71"/>
      <c r="D90" s="37">
        <f>D29-D89</f>
        <v>0</v>
      </c>
      <c r="F90" s="37">
        <f>F29-F89</f>
        <v>0</v>
      </c>
      <c r="G90" s="40"/>
      <c r="H90" s="37">
        <f>H29-H89</f>
        <v>0</v>
      </c>
      <c r="J90" s="37">
        <f>J29-J89</f>
        <v>0</v>
      </c>
    </row>
    <row r="91" spans="1:10" ht="21.75" customHeight="1">
      <c r="A91" s="8" t="s">
        <v>175</v>
      </c>
      <c r="B91" s="71"/>
    </row>
    <row r="92" spans="1:10" ht="21.75" customHeight="1">
      <c r="B92" s="71"/>
    </row>
    <row r="93" spans="1:10" ht="21.75" customHeight="1">
      <c r="B93" s="71"/>
      <c r="D93" s="19"/>
      <c r="F93" s="19"/>
      <c r="H93" s="19"/>
      <c r="J93" s="19"/>
    </row>
    <row r="94" spans="1:10" ht="21.75" customHeight="1">
      <c r="A94" s="73"/>
      <c r="B94" s="71"/>
      <c r="D94" s="19"/>
      <c r="F94" s="37"/>
      <c r="H94" s="19"/>
      <c r="J94" s="19"/>
    </row>
    <row r="95" spans="1:10" ht="21.75" customHeight="1">
      <c r="B95" s="71"/>
      <c r="D95" s="19"/>
      <c r="F95" s="19"/>
      <c r="H95" s="19"/>
      <c r="J95" s="19"/>
    </row>
    <row r="96" spans="1:10" ht="21.75" customHeight="1">
      <c r="B96" s="35" t="s">
        <v>11</v>
      </c>
      <c r="D96" s="19"/>
      <c r="F96" s="19"/>
      <c r="H96" s="19"/>
      <c r="J96" s="19"/>
    </row>
    <row r="97" spans="1:10" ht="21.75" customHeight="1">
      <c r="A97" s="73"/>
      <c r="B97" s="71"/>
      <c r="D97" s="19"/>
      <c r="F97" s="19"/>
      <c r="H97" s="19"/>
      <c r="J97" s="19"/>
    </row>
    <row r="98" spans="1:10" ht="21.75" customHeight="1">
      <c r="A98" s="102"/>
      <c r="B98" s="102"/>
      <c r="C98" s="102"/>
      <c r="D98" s="102"/>
      <c r="E98" s="102"/>
      <c r="F98" s="102"/>
      <c r="G98" s="102"/>
      <c r="H98" s="102"/>
      <c r="I98" s="102"/>
      <c r="J98" s="102"/>
    </row>
  </sheetData>
  <mergeCells count="7">
    <mergeCell ref="A98:J98"/>
    <mergeCell ref="D5:F5"/>
    <mergeCell ref="H5:J5"/>
    <mergeCell ref="D36:F36"/>
    <mergeCell ref="H36:J36"/>
    <mergeCell ref="D68:F68"/>
    <mergeCell ref="H68:J68"/>
  </mergeCells>
  <printOptions gridLinesSet="0"/>
  <pageMargins left="0.78740157480314965" right="0.39370078740157483" top="0.78740157480314965" bottom="0.39370078740157483" header="0.19685039370078741" footer="0.19685039370078741"/>
  <pageSetup paperSize="9" scale="62" fitToWidth="0" fitToHeight="0" orientation="portrait" r:id="rId1"/>
  <headerFooter alignWithMargins="0"/>
  <rowBreaks count="2" manualBreakCount="2">
    <brk id="31" max="16383" man="1"/>
    <brk id="63" max="16383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8"/>
  <sheetViews>
    <sheetView showGridLines="0" view="pageBreakPreview" zoomScale="130" zoomScaleNormal="55" zoomScaleSheetLayoutView="130" workbookViewId="0"/>
  </sheetViews>
  <sheetFormatPr defaultColWidth="10.5546875" defaultRowHeight="20.85" customHeight="1"/>
  <cols>
    <col min="1" max="1" width="58" style="8" customWidth="1"/>
    <col min="2" max="2" width="7.5546875" style="8" customWidth="1"/>
    <col min="3" max="3" width="0.5546875" style="8" customWidth="1"/>
    <col min="4" max="4" width="14.5546875" style="8" customWidth="1"/>
    <col min="5" max="5" width="0.5546875" style="8" customWidth="1"/>
    <col min="6" max="6" width="14.5546875" style="8" customWidth="1"/>
    <col min="7" max="7" width="0.5546875" style="8" customWidth="1"/>
    <col min="8" max="8" width="14.5546875" style="8" customWidth="1"/>
    <col min="9" max="9" width="0.5546875" style="8" customWidth="1"/>
    <col min="10" max="10" width="14.5546875" style="8" customWidth="1"/>
    <col min="11" max="11" width="1" style="19" customWidth="1"/>
    <col min="12" max="16384" width="10.5546875" style="8"/>
  </cols>
  <sheetData>
    <row r="1" spans="1:14" ht="20.85" customHeight="1">
      <c r="F1" s="19"/>
      <c r="G1" s="19"/>
      <c r="J1" s="19" t="s">
        <v>12</v>
      </c>
    </row>
    <row r="2" spans="1:14" ht="20.85" customHeight="1">
      <c r="A2" s="25" t="s">
        <v>34</v>
      </c>
      <c r="B2" s="26"/>
      <c r="C2" s="26"/>
      <c r="D2" s="26"/>
      <c r="E2" s="26"/>
      <c r="F2" s="26"/>
      <c r="G2" s="26"/>
      <c r="H2" s="26"/>
      <c r="I2" s="26"/>
      <c r="J2" s="26"/>
    </row>
    <row r="3" spans="1:14" ht="20.85" customHeight="1">
      <c r="A3" s="27" t="s">
        <v>77</v>
      </c>
      <c r="B3" s="26"/>
      <c r="C3" s="26"/>
      <c r="D3" s="28"/>
      <c r="E3" s="26"/>
      <c r="F3" s="28"/>
      <c r="G3" s="28"/>
      <c r="H3" s="28"/>
      <c r="I3" s="26"/>
      <c r="J3" s="28"/>
    </row>
    <row r="4" spans="1:14" ht="20.85" customHeight="1">
      <c r="A4" s="27" t="s">
        <v>207</v>
      </c>
      <c r="B4" s="26"/>
      <c r="C4" s="26"/>
      <c r="D4" s="28"/>
      <c r="E4" s="26"/>
      <c r="F4" s="28"/>
      <c r="G4" s="28"/>
      <c r="H4" s="28"/>
      <c r="I4" s="26"/>
      <c r="J4" s="28"/>
    </row>
    <row r="5" spans="1:14" ht="20.85" customHeight="1">
      <c r="B5" s="26"/>
      <c r="C5" s="26"/>
      <c r="D5" s="28"/>
      <c r="E5" s="26"/>
      <c r="F5" s="19"/>
      <c r="G5" s="19"/>
      <c r="H5" s="28"/>
      <c r="I5" s="26"/>
      <c r="J5" s="19" t="s">
        <v>28</v>
      </c>
    </row>
    <row r="6" spans="1:14" s="20" customFormat="1" ht="20.85" customHeight="1">
      <c r="B6" s="32"/>
      <c r="C6" s="32"/>
      <c r="D6" s="100" t="s">
        <v>33</v>
      </c>
      <c r="E6" s="101"/>
      <c r="F6" s="101"/>
      <c r="G6" s="21"/>
      <c r="H6" s="100" t="s">
        <v>37</v>
      </c>
      <c r="I6" s="101"/>
      <c r="J6" s="101"/>
      <c r="K6" s="21"/>
    </row>
    <row r="7" spans="1:14" ht="20.85" customHeight="1">
      <c r="B7" s="69" t="s">
        <v>0</v>
      </c>
      <c r="D7" s="34">
        <v>2569</v>
      </c>
      <c r="E7" s="19"/>
      <c r="F7" s="34">
        <v>2568</v>
      </c>
      <c r="G7" s="35"/>
      <c r="H7" s="34">
        <v>2569</v>
      </c>
      <c r="I7" s="19"/>
      <c r="J7" s="34">
        <v>2568</v>
      </c>
    </row>
    <row r="8" spans="1:14" ht="20.85" customHeight="1">
      <c r="A8" s="20" t="s">
        <v>119</v>
      </c>
      <c r="B8" s="35"/>
      <c r="D8" s="35"/>
      <c r="E8" s="19"/>
      <c r="F8" s="35"/>
      <c r="G8" s="35"/>
      <c r="H8" s="35"/>
      <c r="I8" s="19"/>
      <c r="J8" s="35"/>
    </row>
    <row r="9" spans="1:14" ht="20.85" customHeight="1">
      <c r="A9" s="20" t="s">
        <v>50</v>
      </c>
    </row>
    <row r="10" spans="1:14" ht="20.85" customHeight="1">
      <c r="A10" s="8" t="s">
        <v>139</v>
      </c>
      <c r="B10" s="48">
        <v>15</v>
      </c>
      <c r="D10" s="37">
        <v>16920049</v>
      </c>
      <c r="E10" s="37"/>
      <c r="F10" s="37">
        <v>16391508</v>
      </c>
      <c r="G10" s="37"/>
      <c r="H10" s="37">
        <v>16647146</v>
      </c>
      <c r="I10" s="37"/>
      <c r="J10" s="37">
        <v>16128891</v>
      </c>
    </row>
    <row r="11" spans="1:14" ht="20.85" customHeight="1">
      <c r="A11" s="8" t="s">
        <v>140</v>
      </c>
      <c r="B11" s="48"/>
      <c r="D11" s="37">
        <v>483217</v>
      </c>
      <c r="E11" s="37"/>
      <c r="F11" s="37">
        <v>475022</v>
      </c>
      <c r="G11" s="37"/>
      <c r="H11" s="37">
        <v>476087</v>
      </c>
      <c r="I11" s="37"/>
      <c r="J11" s="37">
        <v>470246</v>
      </c>
    </row>
    <row r="12" spans="1:14" ht="20.85" customHeight="1">
      <c r="A12" s="8" t="s">
        <v>167</v>
      </c>
      <c r="B12" s="48" t="s">
        <v>170</v>
      </c>
      <c r="D12" s="37">
        <v>0</v>
      </c>
      <c r="E12" s="37"/>
      <c r="F12" s="37">
        <v>0</v>
      </c>
      <c r="G12" s="37"/>
      <c r="H12" s="37">
        <v>0</v>
      </c>
      <c r="I12" s="37"/>
      <c r="J12" s="37">
        <v>390098</v>
      </c>
    </row>
    <row r="13" spans="1:14" ht="20.85" customHeight="1">
      <c r="A13" s="8" t="s">
        <v>115</v>
      </c>
      <c r="B13" s="48"/>
      <c r="D13" s="52">
        <v>651603</v>
      </c>
      <c r="E13" s="37"/>
      <c r="F13" s="52">
        <v>590283</v>
      </c>
      <c r="G13" s="37"/>
      <c r="H13" s="52">
        <v>638801</v>
      </c>
      <c r="I13" s="37"/>
      <c r="J13" s="52">
        <v>579788</v>
      </c>
    </row>
    <row r="14" spans="1:14" ht="20.85" customHeight="1">
      <c r="A14" s="20" t="s">
        <v>51</v>
      </c>
      <c r="B14" s="48"/>
      <c r="D14" s="52">
        <f>SUM(D10:D13)</f>
        <v>18054869</v>
      </c>
      <c r="E14" s="37"/>
      <c r="F14" s="52">
        <f>SUM(F10:F13)</f>
        <v>17456813</v>
      </c>
      <c r="G14" s="37"/>
      <c r="H14" s="52">
        <f>SUM(H10:H13)</f>
        <v>17762034</v>
      </c>
      <c r="I14" s="37"/>
      <c r="J14" s="52">
        <f>SUM(J10:J13)</f>
        <v>17569023</v>
      </c>
    </row>
    <row r="15" spans="1:14" ht="20.85" customHeight="1">
      <c r="A15" s="20" t="s">
        <v>52</v>
      </c>
      <c r="D15" s="37"/>
      <c r="E15" s="37"/>
      <c r="F15" s="37"/>
      <c r="G15" s="37"/>
      <c r="H15" s="37"/>
      <c r="I15" s="37"/>
      <c r="J15" s="37"/>
    </row>
    <row r="16" spans="1:14" s="19" customFormat="1" ht="20.85" customHeight="1">
      <c r="A16" s="8" t="s">
        <v>141</v>
      </c>
      <c r="B16" s="48"/>
      <c r="C16" s="8"/>
      <c r="D16" s="37">
        <v>12227919</v>
      </c>
      <c r="E16" s="37"/>
      <c r="F16" s="37">
        <v>12159981</v>
      </c>
      <c r="G16" s="37"/>
      <c r="H16" s="37">
        <v>12037157</v>
      </c>
      <c r="I16" s="37"/>
      <c r="J16" s="37">
        <v>11972679</v>
      </c>
      <c r="M16" s="8"/>
      <c r="N16" s="8"/>
    </row>
    <row r="17" spans="1:14" s="19" customFormat="1" ht="20.85" customHeight="1">
      <c r="A17" s="8" t="s">
        <v>142</v>
      </c>
      <c r="B17" s="48"/>
      <c r="C17" s="8"/>
      <c r="D17" s="37">
        <v>210989</v>
      </c>
      <c r="E17" s="37"/>
      <c r="F17" s="37">
        <v>204415</v>
      </c>
      <c r="G17" s="37"/>
      <c r="H17" s="37">
        <v>208694</v>
      </c>
      <c r="I17" s="37"/>
      <c r="J17" s="37">
        <v>202171</v>
      </c>
      <c r="M17" s="8"/>
      <c r="N17" s="8"/>
    </row>
    <row r="18" spans="1:14" s="19" customFormat="1" ht="20.85" customHeight="1">
      <c r="A18" s="39" t="s">
        <v>135</v>
      </c>
      <c r="B18" s="48"/>
      <c r="C18" s="8"/>
      <c r="D18" s="37">
        <v>2891498</v>
      </c>
      <c r="E18" s="37"/>
      <c r="F18" s="37">
        <v>2637028</v>
      </c>
      <c r="G18" s="37"/>
      <c r="H18" s="37">
        <v>2891311</v>
      </c>
      <c r="I18" s="37"/>
      <c r="J18" s="37">
        <v>2638691</v>
      </c>
      <c r="M18" s="8"/>
      <c r="N18" s="8"/>
    </row>
    <row r="19" spans="1:14" s="19" customFormat="1" ht="20.85" customHeight="1">
      <c r="A19" s="39" t="s">
        <v>70</v>
      </c>
      <c r="B19" s="48"/>
      <c r="C19" s="8"/>
      <c r="D19" s="37">
        <v>595255</v>
      </c>
      <c r="E19" s="37"/>
      <c r="F19" s="37">
        <v>555015</v>
      </c>
      <c r="G19" s="37"/>
      <c r="H19" s="37">
        <v>573513</v>
      </c>
      <c r="I19" s="37"/>
      <c r="J19" s="37">
        <v>532569</v>
      </c>
      <c r="M19" s="8"/>
      <c r="N19" s="8"/>
    </row>
    <row r="20" spans="1:14" s="19" customFormat="1" ht="20.85" customHeight="1">
      <c r="A20" s="39" t="s">
        <v>212</v>
      </c>
      <c r="B20" s="48"/>
      <c r="C20" s="8"/>
      <c r="D20" s="37">
        <v>195</v>
      </c>
      <c r="E20" s="37"/>
      <c r="F20" s="37">
        <v>0</v>
      </c>
      <c r="G20" s="37"/>
      <c r="H20" s="37">
        <v>195</v>
      </c>
      <c r="I20" s="37"/>
      <c r="J20" s="37">
        <v>0</v>
      </c>
      <c r="M20" s="8"/>
      <c r="N20" s="8"/>
    </row>
    <row r="21" spans="1:14" s="19" customFormat="1" ht="20.85" customHeight="1">
      <c r="A21" s="20" t="s">
        <v>53</v>
      </c>
      <c r="B21" s="8"/>
      <c r="C21" s="8"/>
      <c r="D21" s="55">
        <f>SUM(D16:D20)</f>
        <v>15925856</v>
      </c>
      <c r="E21" s="37"/>
      <c r="F21" s="55">
        <f>SUM(F16:F20)</f>
        <v>15556439</v>
      </c>
      <c r="G21" s="37"/>
      <c r="H21" s="55">
        <f>SUM(H16:H20)</f>
        <v>15710870</v>
      </c>
      <c r="I21" s="37"/>
      <c r="J21" s="55">
        <f>SUM(J16:J20)</f>
        <v>15346110</v>
      </c>
      <c r="M21" s="8"/>
      <c r="N21" s="8"/>
    </row>
    <row r="22" spans="1:14" s="19" customFormat="1" ht="20.85" customHeight="1">
      <c r="A22" s="20" t="s">
        <v>147</v>
      </c>
      <c r="B22" s="48"/>
      <c r="C22" s="8"/>
      <c r="D22" s="37">
        <f>SUM(D14-D21)</f>
        <v>2129013</v>
      </c>
      <c r="E22" s="37"/>
      <c r="F22" s="37">
        <f>SUM(F14-F21)</f>
        <v>1900374</v>
      </c>
      <c r="G22" s="37"/>
      <c r="H22" s="37">
        <f>SUM(H14-H21)</f>
        <v>2051164</v>
      </c>
      <c r="I22" s="37"/>
      <c r="J22" s="37">
        <f>SUM(J14-J21)</f>
        <v>2222913</v>
      </c>
      <c r="M22" s="8"/>
      <c r="N22" s="8"/>
    </row>
    <row r="23" spans="1:14" s="19" customFormat="1" ht="20.85" customHeight="1">
      <c r="A23" s="8" t="s">
        <v>181</v>
      </c>
      <c r="B23" s="48"/>
      <c r="C23" s="8"/>
      <c r="D23" s="37">
        <v>157</v>
      </c>
      <c r="E23" s="37"/>
      <c r="F23" s="37">
        <v>-329</v>
      </c>
      <c r="G23" s="37"/>
      <c r="H23" s="37">
        <v>0</v>
      </c>
      <c r="I23" s="37"/>
      <c r="J23" s="37">
        <v>0</v>
      </c>
      <c r="M23" s="8"/>
      <c r="N23" s="8"/>
    </row>
    <row r="24" spans="1:14" s="19" customFormat="1" ht="20.85" customHeight="1">
      <c r="A24" s="8" t="s">
        <v>148</v>
      </c>
      <c r="B24" s="48"/>
      <c r="C24" s="8"/>
      <c r="D24" s="37">
        <v>4304</v>
      </c>
      <c r="E24" s="37"/>
      <c r="F24" s="37">
        <v>22718</v>
      </c>
      <c r="G24" s="37"/>
      <c r="H24" s="37">
        <v>3728</v>
      </c>
      <c r="I24" s="37"/>
      <c r="J24" s="37">
        <v>21042</v>
      </c>
      <c r="M24" s="8"/>
      <c r="N24" s="8"/>
    </row>
    <row r="25" spans="1:14" s="19" customFormat="1" ht="20.85" customHeight="1">
      <c r="A25" s="8" t="s">
        <v>149</v>
      </c>
      <c r="B25" s="48"/>
      <c r="C25" s="8"/>
      <c r="D25" s="52">
        <v>-163682</v>
      </c>
      <c r="E25" s="37"/>
      <c r="F25" s="52">
        <v>-177878</v>
      </c>
      <c r="G25" s="37"/>
      <c r="H25" s="52">
        <v>-165252</v>
      </c>
      <c r="I25" s="37"/>
      <c r="J25" s="52">
        <v>-178859</v>
      </c>
      <c r="M25" s="8"/>
      <c r="N25" s="8"/>
    </row>
    <row r="26" spans="1:14" s="19" customFormat="1" ht="20.85" customHeight="1">
      <c r="A26" s="20" t="s">
        <v>112</v>
      </c>
      <c r="B26" s="48"/>
      <c r="C26" s="8"/>
      <c r="D26" s="37">
        <f>SUM(D22:D25)</f>
        <v>1969792</v>
      </c>
      <c r="E26" s="37"/>
      <c r="F26" s="37">
        <f>SUM(F22:F25)</f>
        <v>1744885</v>
      </c>
      <c r="G26" s="37"/>
      <c r="H26" s="37">
        <f>SUM(H22:H25)</f>
        <v>1889640</v>
      </c>
      <c r="I26" s="37"/>
      <c r="J26" s="37">
        <f>SUM(J22:J25)</f>
        <v>2065096</v>
      </c>
      <c r="M26" s="8"/>
      <c r="N26" s="8"/>
    </row>
    <row r="27" spans="1:14" s="19" customFormat="1" ht="20.85" customHeight="1">
      <c r="A27" s="8" t="s">
        <v>113</v>
      </c>
      <c r="B27" s="48"/>
      <c r="C27" s="8"/>
      <c r="D27" s="52">
        <v>-375611</v>
      </c>
      <c r="E27" s="37"/>
      <c r="F27" s="52">
        <v>-346331</v>
      </c>
      <c r="G27" s="37"/>
      <c r="H27" s="52">
        <v>-360196</v>
      </c>
      <c r="I27" s="37"/>
      <c r="J27" s="52">
        <v>-331754</v>
      </c>
      <c r="M27" s="8"/>
      <c r="N27" s="8"/>
    </row>
    <row r="28" spans="1:14" s="19" customFormat="1" ht="20.85" customHeight="1">
      <c r="A28" s="20" t="s">
        <v>78</v>
      </c>
      <c r="B28" s="48"/>
      <c r="C28" s="8"/>
      <c r="D28" s="55">
        <f>SUM(D26:D27)</f>
        <v>1594181</v>
      </c>
      <c r="E28" s="37"/>
      <c r="F28" s="55">
        <f>SUM(F26:F27)</f>
        <v>1398554</v>
      </c>
      <c r="G28" s="37"/>
      <c r="H28" s="55">
        <f>SUM(H26:H27)</f>
        <v>1529444</v>
      </c>
      <c r="I28" s="37"/>
      <c r="J28" s="55">
        <f>SUM(J26:J27)</f>
        <v>1733342</v>
      </c>
      <c r="M28" s="8"/>
      <c r="N28" s="8"/>
    </row>
    <row r="29" spans="1:14" s="19" customFormat="1" ht="16.350000000000001" customHeight="1">
      <c r="A29" s="20"/>
      <c r="B29" s="48"/>
      <c r="C29" s="8"/>
      <c r="D29" s="37"/>
      <c r="E29" s="37"/>
      <c r="F29" s="37"/>
      <c r="G29" s="37"/>
      <c r="H29" s="37"/>
      <c r="I29" s="37"/>
      <c r="J29" s="37"/>
    </row>
    <row r="30" spans="1:14" s="19" customFormat="1" ht="20.85" customHeight="1">
      <c r="A30" s="20" t="s">
        <v>114</v>
      </c>
      <c r="B30" s="48"/>
      <c r="C30" s="8"/>
      <c r="D30" s="37"/>
      <c r="E30" s="37"/>
      <c r="F30" s="37"/>
      <c r="G30" s="37"/>
      <c r="H30" s="37"/>
      <c r="I30" s="37"/>
      <c r="J30" s="37"/>
    </row>
    <row r="31" spans="1:14" s="19" customFormat="1" ht="20.85" customHeight="1">
      <c r="A31" s="74" t="s">
        <v>120</v>
      </c>
      <c r="B31" s="48"/>
      <c r="C31" s="8"/>
      <c r="D31" s="37"/>
      <c r="E31" s="37"/>
      <c r="F31" s="37"/>
      <c r="G31" s="37"/>
      <c r="H31" s="37"/>
      <c r="I31" s="37"/>
      <c r="J31" s="37"/>
    </row>
    <row r="32" spans="1:14" s="19" customFormat="1" ht="20.85" customHeight="1">
      <c r="A32" s="8" t="s">
        <v>134</v>
      </c>
      <c r="B32" s="48"/>
      <c r="C32" s="8"/>
      <c r="D32" s="37"/>
      <c r="E32" s="37"/>
      <c r="F32" s="37"/>
      <c r="G32" s="37"/>
      <c r="H32" s="37"/>
      <c r="I32" s="37"/>
      <c r="J32" s="37"/>
    </row>
    <row r="33" spans="1:10" s="19" customFormat="1" ht="20.85" customHeight="1">
      <c r="A33" s="8" t="s">
        <v>133</v>
      </c>
      <c r="B33" s="48"/>
      <c r="C33" s="8"/>
      <c r="D33" s="52">
        <v>709</v>
      </c>
      <c r="E33" s="37"/>
      <c r="F33" s="52">
        <v>275</v>
      </c>
      <c r="G33" s="37"/>
      <c r="H33" s="52">
        <v>0</v>
      </c>
      <c r="I33" s="37"/>
      <c r="J33" s="52">
        <v>0</v>
      </c>
    </row>
    <row r="34" spans="1:10" s="19" customFormat="1" ht="20.85" customHeight="1">
      <c r="A34" s="20" t="s">
        <v>79</v>
      </c>
      <c r="B34" s="48"/>
      <c r="C34" s="8"/>
      <c r="D34" s="52">
        <f>SUM(D33:D33)</f>
        <v>709</v>
      </c>
      <c r="E34" s="37"/>
      <c r="F34" s="52">
        <f>SUM(F33:F33)</f>
        <v>275</v>
      </c>
      <c r="G34" s="37"/>
      <c r="H34" s="52">
        <f>SUM(H33:H33)</f>
        <v>0</v>
      </c>
      <c r="I34" s="37"/>
      <c r="J34" s="52">
        <f>SUM(J33:J33)</f>
        <v>0</v>
      </c>
    </row>
    <row r="35" spans="1:10" s="19" customFormat="1" ht="17.25" customHeight="1">
      <c r="A35" s="8"/>
      <c r="B35" s="48"/>
      <c r="C35" s="8"/>
      <c r="D35" s="37"/>
      <c r="E35" s="37"/>
      <c r="F35" s="37"/>
      <c r="G35" s="37"/>
      <c r="H35" s="37"/>
      <c r="I35" s="37"/>
      <c r="J35" s="37"/>
    </row>
    <row r="36" spans="1:10" s="19" customFormat="1" ht="20.85" customHeight="1" thickBot="1">
      <c r="A36" s="20" t="s">
        <v>80</v>
      </c>
      <c r="B36" s="48"/>
      <c r="C36" s="8"/>
      <c r="D36" s="61">
        <f>SUM(D28,D34)</f>
        <v>1594890</v>
      </c>
      <c r="E36" s="37"/>
      <c r="F36" s="61">
        <f>SUM(F28,F34)</f>
        <v>1398829</v>
      </c>
      <c r="G36" s="37"/>
      <c r="H36" s="61">
        <f>SUM(H28,H34)</f>
        <v>1529444</v>
      </c>
      <c r="I36" s="37"/>
      <c r="J36" s="61">
        <f>SUM(J28,J34)</f>
        <v>1733342</v>
      </c>
    </row>
    <row r="37" spans="1:10" s="19" customFormat="1" ht="16.350000000000001" customHeight="1" thickTop="1">
      <c r="A37" s="20"/>
      <c r="B37" s="48"/>
      <c r="C37" s="8"/>
      <c r="D37" s="37"/>
      <c r="E37" s="37"/>
      <c r="F37" s="37"/>
      <c r="G37" s="37"/>
      <c r="H37" s="37"/>
      <c r="I37" s="37"/>
      <c r="J37" s="37"/>
    </row>
    <row r="38" spans="1:10" s="19" customFormat="1" ht="20.85" customHeight="1">
      <c r="A38" s="20" t="s">
        <v>127</v>
      </c>
      <c r="B38" s="48"/>
      <c r="C38" s="8"/>
      <c r="D38" s="37"/>
      <c r="E38" s="37"/>
      <c r="F38" s="37"/>
      <c r="G38" s="37"/>
      <c r="H38" s="37"/>
      <c r="I38" s="37"/>
      <c r="J38" s="37"/>
    </row>
    <row r="39" spans="1:10" s="19" customFormat="1" ht="20.85" customHeight="1" thickBot="1">
      <c r="A39" s="8" t="s">
        <v>128</v>
      </c>
      <c r="B39" s="48"/>
      <c r="C39" s="8"/>
      <c r="D39" s="37">
        <f>SUM(D28)</f>
        <v>1594181</v>
      </c>
      <c r="E39" s="37"/>
      <c r="F39" s="37">
        <f>SUM(F28)</f>
        <v>1398554</v>
      </c>
      <c r="G39" s="37"/>
      <c r="H39" s="61">
        <f>SUM(H28)</f>
        <v>1529444</v>
      </c>
      <c r="I39" s="37"/>
      <c r="J39" s="61">
        <f>SUM(J28)</f>
        <v>1733342</v>
      </c>
    </row>
    <row r="40" spans="1:10" s="19" customFormat="1" ht="20.85" customHeight="1" thickTop="1">
      <c r="A40" s="8" t="s">
        <v>130</v>
      </c>
      <c r="B40" s="48"/>
      <c r="C40" s="8"/>
      <c r="D40" s="52">
        <v>0</v>
      </c>
      <c r="E40" s="37"/>
      <c r="F40" s="52">
        <v>0</v>
      </c>
      <c r="G40" s="37"/>
      <c r="H40" s="37"/>
      <c r="I40" s="37"/>
      <c r="J40" s="37"/>
    </row>
    <row r="41" spans="1:10" s="19" customFormat="1" ht="20.85" customHeight="1" thickBot="1">
      <c r="A41" s="8"/>
      <c r="B41" s="48"/>
      <c r="C41" s="8"/>
      <c r="D41" s="75">
        <f>SUM(D39:D40)</f>
        <v>1594181</v>
      </c>
      <c r="E41" s="37"/>
      <c r="F41" s="75">
        <f>SUM(F39:F40)</f>
        <v>1398554</v>
      </c>
      <c r="G41" s="37"/>
      <c r="H41" s="37"/>
      <c r="I41" s="37"/>
      <c r="J41" s="37"/>
    </row>
    <row r="42" spans="1:10" s="19" customFormat="1" ht="16.350000000000001" customHeight="1" thickTop="1">
      <c r="A42" s="20"/>
      <c r="B42" s="48"/>
      <c r="C42" s="8"/>
      <c r="D42" s="37"/>
      <c r="E42" s="37"/>
      <c r="F42" s="37"/>
      <c r="G42" s="37"/>
      <c r="H42" s="37"/>
      <c r="I42" s="37"/>
      <c r="J42" s="37"/>
    </row>
    <row r="43" spans="1:10" s="19" customFormat="1" ht="20.85" customHeight="1">
      <c r="A43" s="20" t="s">
        <v>131</v>
      </c>
      <c r="B43" s="48"/>
      <c r="C43" s="8"/>
      <c r="D43" s="37"/>
      <c r="E43" s="37"/>
      <c r="F43" s="37"/>
      <c r="G43" s="37"/>
      <c r="H43" s="37"/>
      <c r="I43" s="37"/>
      <c r="J43" s="37"/>
    </row>
    <row r="44" spans="1:10" s="19" customFormat="1" ht="20.85" customHeight="1" thickBot="1">
      <c r="A44" s="8" t="s">
        <v>128</v>
      </c>
      <c r="B44" s="48"/>
      <c r="C44" s="8"/>
      <c r="D44" s="37">
        <f>+D36</f>
        <v>1594890</v>
      </c>
      <c r="E44" s="37"/>
      <c r="F44" s="37">
        <f>+F36</f>
        <v>1398829</v>
      </c>
      <c r="G44" s="37"/>
      <c r="H44" s="61">
        <f>+H36</f>
        <v>1529444</v>
      </c>
      <c r="I44" s="37"/>
      <c r="J44" s="61">
        <f>+J36</f>
        <v>1733342</v>
      </c>
    </row>
    <row r="45" spans="1:10" s="19" customFormat="1" ht="20.85" customHeight="1" thickTop="1">
      <c r="A45" s="8" t="s">
        <v>130</v>
      </c>
      <c r="B45" s="48"/>
      <c r="C45" s="8"/>
      <c r="D45" s="52">
        <v>0</v>
      </c>
      <c r="E45" s="37"/>
      <c r="F45" s="52">
        <v>0</v>
      </c>
      <c r="G45" s="37"/>
      <c r="H45" s="37"/>
      <c r="I45" s="37"/>
      <c r="J45" s="37"/>
    </row>
    <row r="46" spans="1:10" s="19" customFormat="1" ht="20.85" customHeight="1" thickBot="1">
      <c r="A46" s="20"/>
      <c r="B46" s="48"/>
      <c r="C46" s="8"/>
      <c r="D46" s="75">
        <f>SUM(D44:D45)</f>
        <v>1594890</v>
      </c>
      <c r="E46" s="37"/>
      <c r="F46" s="75">
        <f>SUM(F44:F45)</f>
        <v>1398829</v>
      </c>
      <c r="G46" s="37"/>
      <c r="H46" s="37"/>
      <c r="I46" s="37"/>
      <c r="J46" s="37"/>
    </row>
    <row r="47" spans="1:10" s="19" customFormat="1" ht="20.85" customHeight="1" thickTop="1">
      <c r="A47" s="20"/>
      <c r="B47" s="48"/>
      <c r="C47" s="8"/>
      <c r="D47" s="37"/>
      <c r="E47" s="37"/>
      <c r="F47" s="37"/>
      <c r="G47" s="37"/>
      <c r="H47" s="37"/>
      <c r="I47" s="37"/>
      <c r="J47" s="19" t="s">
        <v>116</v>
      </c>
    </row>
    <row r="48" spans="1:10" ht="20.85" customHeight="1">
      <c r="A48" s="27" t="s">
        <v>122</v>
      </c>
      <c r="B48" s="48">
        <v>17</v>
      </c>
      <c r="D48" s="19"/>
      <c r="E48" s="19"/>
      <c r="F48" s="19"/>
      <c r="G48" s="19"/>
      <c r="H48" s="19"/>
      <c r="I48" s="19"/>
    </row>
    <row r="49" spans="1:11" ht="20.85" customHeight="1">
      <c r="A49" s="38" t="s">
        <v>54</v>
      </c>
      <c r="B49" s="48"/>
      <c r="D49" s="19"/>
      <c r="E49" s="19"/>
      <c r="F49" s="19"/>
      <c r="G49" s="19"/>
      <c r="H49" s="19"/>
      <c r="I49" s="19"/>
      <c r="J49" s="19"/>
    </row>
    <row r="50" spans="1:11" ht="20.85" customHeight="1" thickBot="1">
      <c r="A50" s="39" t="s">
        <v>81</v>
      </c>
      <c r="D50" s="76">
        <v>0.12</v>
      </c>
      <c r="E50" s="19"/>
      <c r="F50" s="76">
        <f>SUM(F28/13089053)</f>
        <v>0.10684913568613405</v>
      </c>
      <c r="G50" s="19"/>
      <c r="H50" s="76">
        <v>0.12</v>
      </c>
      <c r="I50" s="77"/>
      <c r="J50" s="76">
        <f>SUM(J28/13089053)</f>
        <v>0.13242684554795522</v>
      </c>
    </row>
    <row r="51" spans="1:11" ht="16.350000000000001" customHeight="1" thickTop="1">
      <c r="D51" s="19"/>
      <c r="E51" s="19"/>
      <c r="F51" s="19"/>
      <c r="G51" s="19"/>
      <c r="H51" s="19"/>
      <c r="I51" s="19"/>
      <c r="J51" s="19"/>
    </row>
    <row r="52" spans="1:11" ht="20.85" customHeight="1">
      <c r="A52" s="8" t="s">
        <v>175</v>
      </c>
      <c r="B52" s="71"/>
      <c r="D52" s="19"/>
      <c r="E52" s="19"/>
      <c r="F52" s="19"/>
      <c r="G52" s="19"/>
      <c r="H52" s="19"/>
      <c r="I52" s="19"/>
      <c r="J52" s="19"/>
    </row>
    <row r="53" spans="1:11" ht="20.85" customHeight="1">
      <c r="F53" s="19"/>
      <c r="G53" s="19"/>
      <c r="J53" s="19" t="s">
        <v>12</v>
      </c>
    </row>
    <row r="54" spans="1:11" ht="20.85" customHeight="1">
      <c r="A54" s="25" t="s">
        <v>34</v>
      </c>
      <c r="B54" s="26"/>
      <c r="C54" s="26"/>
      <c r="D54" s="26"/>
      <c r="E54" s="26"/>
      <c r="F54" s="26"/>
      <c r="G54" s="26"/>
      <c r="H54" s="26"/>
      <c r="I54" s="26"/>
      <c r="J54" s="26"/>
    </row>
    <row r="55" spans="1:11" ht="20.85" customHeight="1">
      <c r="A55" s="27" t="s">
        <v>77</v>
      </c>
      <c r="B55" s="26"/>
      <c r="C55" s="26"/>
      <c r="D55" s="28"/>
      <c r="E55" s="26"/>
      <c r="F55" s="28"/>
      <c r="G55" s="28"/>
      <c r="H55" s="28"/>
      <c r="I55" s="26"/>
      <c r="J55" s="28"/>
    </row>
    <row r="56" spans="1:11" ht="20.85" customHeight="1">
      <c r="A56" s="27" t="s">
        <v>210</v>
      </c>
      <c r="B56" s="26"/>
      <c r="C56" s="26"/>
      <c r="D56" s="28"/>
      <c r="E56" s="26"/>
      <c r="F56" s="28"/>
      <c r="G56" s="28"/>
      <c r="H56" s="28"/>
      <c r="I56" s="26"/>
      <c r="J56" s="28"/>
    </row>
    <row r="57" spans="1:11" ht="20.85" customHeight="1">
      <c r="B57" s="26"/>
      <c r="C57" s="26"/>
      <c r="D57" s="28"/>
      <c r="E57" s="26"/>
      <c r="F57" s="19"/>
      <c r="G57" s="19"/>
      <c r="H57" s="28"/>
      <c r="I57" s="26"/>
      <c r="J57" s="19" t="s">
        <v>28</v>
      </c>
    </row>
    <row r="58" spans="1:11" s="20" customFormat="1" ht="20.85" customHeight="1">
      <c r="B58" s="32"/>
      <c r="C58" s="32"/>
      <c r="D58" s="100" t="s">
        <v>33</v>
      </c>
      <c r="E58" s="101"/>
      <c r="F58" s="101"/>
      <c r="G58" s="21"/>
      <c r="H58" s="100" t="s">
        <v>37</v>
      </c>
      <c r="I58" s="101"/>
      <c r="J58" s="101"/>
      <c r="K58" s="21"/>
    </row>
    <row r="59" spans="1:11" ht="20.85" customHeight="1">
      <c r="B59" s="69" t="s">
        <v>0</v>
      </c>
      <c r="D59" s="34">
        <v>2569</v>
      </c>
      <c r="E59" s="19"/>
      <c r="F59" s="34">
        <v>2568</v>
      </c>
      <c r="G59" s="35"/>
      <c r="H59" s="34">
        <v>2569</v>
      </c>
      <c r="I59" s="19"/>
      <c r="J59" s="34">
        <v>2568</v>
      </c>
    </row>
    <row r="60" spans="1:11" ht="20.85" customHeight="1">
      <c r="A60" s="20" t="s">
        <v>119</v>
      </c>
      <c r="B60" s="35"/>
      <c r="D60" s="35"/>
      <c r="E60" s="19"/>
      <c r="F60" s="35"/>
      <c r="G60" s="35"/>
      <c r="H60" s="35"/>
      <c r="I60" s="19"/>
      <c r="J60" s="35"/>
    </row>
    <row r="61" spans="1:11" ht="20.85" customHeight="1">
      <c r="A61" s="20" t="s">
        <v>50</v>
      </c>
    </row>
    <row r="62" spans="1:11" ht="20.85" customHeight="1">
      <c r="A62" s="8" t="s">
        <v>139</v>
      </c>
      <c r="B62" s="48">
        <v>15</v>
      </c>
      <c r="D62" s="37">
        <v>32961949</v>
      </c>
      <c r="E62" s="37"/>
      <c r="F62" s="37">
        <v>33938946</v>
      </c>
      <c r="G62" s="37"/>
      <c r="H62" s="37">
        <v>32388096</v>
      </c>
      <c r="I62" s="37"/>
      <c r="J62" s="37">
        <v>33362159</v>
      </c>
    </row>
    <row r="63" spans="1:11" ht="20.85" customHeight="1">
      <c r="A63" s="8" t="s">
        <v>140</v>
      </c>
      <c r="B63" s="48"/>
      <c r="D63" s="37">
        <v>955307</v>
      </c>
      <c r="E63" s="37"/>
      <c r="F63" s="37">
        <v>946314</v>
      </c>
      <c r="G63" s="37"/>
      <c r="H63" s="37">
        <v>954613</v>
      </c>
      <c r="I63" s="37"/>
      <c r="J63" s="37">
        <v>940984</v>
      </c>
    </row>
    <row r="64" spans="1:11" ht="20.85" customHeight="1">
      <c r="A64" s="8" t="s">
        <v>167</v>
      </c>
      <c r="B64" s="48" t="s">
        <v>170</v>
      </c>
      <c r="D64" s="37">
        <v>0</v>
      </c>
      <c r="E64" s="37"/>
      <c r="F64" s="37">
        <v>0</v>
      </c>
      <c r="G64" s="37"/>
      <c r="H64" s="37">
        <v>455010</v>
      </c>
      <c r="I64" s="37"/>
      <c r="J64" s="37">
        <v>390098</v>
      </c>
    </row>
    <row r="65" spans="1:10" ht="20.85" customHeight="1">
      <c r="A65" s="8" t="s">
        <v>115</v>
      </c>
      <c r="B65" s="48"/>
      <c r="D65" s="52">
        <v>1286658</v>
      </c>
      <c r="E65" s="37"/>
      <c r="F65" s="52">
        <v>1226017</v>
      </c>
      <c r="G65" s="37"/>
      <c r="H65" s="52">
        <v>1252000</v>
      </c>
      <c r="I65" s="37"/>
      <c r="J65" s="52">
        <v>1196917</v>
      </c>
    </row>
    <row r="66" spans="1:10" ht="20.85" customHeight="1">
      <c r="A66" s="20" t="s">
        <v>51</v>
      </c>
      <c r="B66" s="48"/>
      <c r="D66" s="52">
        <f>SUM(D62:D65)</f>
        <v>35203914</v>
      </c>
      <c r="E66" s="37"/>
      <c r="F66" s="52">
        <f>SUM(F62:F65)</f>
        <v>36111277</v>
      </c>
      <c r="G66" s="37"/>
      <c r="H66" s="52">
        <f>SUM(H62:H65)</f>
        <v>35049719</v>
      </c>
      <c r="I66" s="37"/>
      <c r="J66" s="52">
        <f>SUM(J62:J65)</f>
        <v>35890158</v>
      </c>
    </row>
    <row r="67" spans="1:10" ht="20.85" customHeight="1">
      <c r="A67" s="20" t="s">
        <v>52</v>
      </c>
      <c r="D67" s="37"/>
      <c r="E67" s="37"/>
      <c r="F67" s="37"/>
      <c r="G67" s="37"/>
      <c r="H67" s="37"/>
      <c r="I67" s="37"/>
      <c r="J67" s="37"/>
    </row>
    <row r="68" spans="1:10" s="19" customFormat="1" ht="20.85" customHeight="1">
      <c r="A68" s="8" t="s">
        <v>141</v>
      </c>
      <c r="B68" s="48"/>
      <c r="C68" s="8"/>
      <c r="D68" s="37">
        <v>24002045</v>
      </c>
      <c r="E68" s="37"/>
      <c r="F68" s="37">
        <v>25112728</v>
      </c>
      <c r="G68" s="37"/>
      <c r="H68" s="37">
        <v>23596164</v>
      </c>
      <c r="I68" s="37"/>
      <c r="J68" s="37">
        <v>24701941</v>
      </c>
    </row>
    <row r="69" spans="1:10" s="19" customFormat="1" ht="20.85" customHeight="1">
      <c r="A69" s="8" t="s">
        <v>142</v>
      </c>
      <c r="B69" s="48"/>
      <c r="C69" s="8"/>
      <c r="D69" s="37">
        <v>407961</v>
      </c>
      <c r="E69" s="37"/>
      <c r="F69" s="37">
        <v>412245</v>
      </c>
      <c r="G69" s="37"/>
      <c r="H69" s="37">
        <v>404248</v>
      </c>
      <c r="I69" s="37"/>
      <c r="J69" s="37">
        <v>408195</v>
      </c>
    </row>
    <row r="70" spans="1:10" s="19" customFormat="1" ht="20.85" customHeight="1">
      <c r="A70" s="39" t="s">
        <v>135</v>
      </c>
      <c r="B70" s="48"/>
      <c r="C70" s="8"/>
      <c r="D70" s="37">
        <v>5562880</v>
      </c>
      <c r="E70" s="37"/>
      <c r="F70" s="37">
        <v>5280893</v>
      </c>
      <c r="G70" s="37"/>
      <c r="H70" s="37">
        <v>5576487</v>
      </c>
      <c r="I70" s="37"/>
      <c r="J70" s="37">
        <v>5292204</v>
      </c>
    </row>
    <row r="71" spans="1:10" s="19" customFormat="1" ht="20.85" customHeight="1">
      <c r="A71" s="39" t="s">
        <v>70</v>
      </c>
      <c r="B71" s="48"/>
      <c r="C71" s="8"/>
      <c r="D71" s="37">
        <v>1186271</v>
      </c>
      <c r="E71" s="37"/>
      <c r="F71" s="37">
        <v>1103576</v>
      </c>
      <c r="G71" s="37"/>
      <c r="H71" s="37">
        <v>1141571</v>
      </c>
      <c r="I71" s="37"/>
      <c r="J71" s="37">
        <v>1054497</v>
      </c>
    </row>
    <row r="72" spans="1:10" s="19" customFormat="1" ht="20.85" customHeight="1">
      <c r="A72" s="39" t="s">
        <v>212</v>
      </c>
      <c r="B72" s="48"/>
      <c r="C72" s="8"/>
      <c r="D72" s="37">
        <v>195</v>
      </c>
      <c r="E72" s="37"/>
      <c r="F72" s="37">
        <v>0</v>
      </c>
      <c r="G72" s="37"/>
      <c r="H72" s="37">
        <v>195</v>
      </c>
      <c r="I72" s="37"/>
      <c r="J72" s="37">
        <v>0</v>
      </c>
    </row>
    <row r="73" spans="1:10" s="19" customFormat="1" ht="20.85" customHeight="1">
      <c r="A73" s="20" t="s">
        <v>53</v>
      </c>
      <c r="B73" s="8"/>
      <c r="C73" s="8"/>
      <c r="D73" s="55">
        <f>SUM(D68:D72)</f>
        <v>31159352</v>
      </c>
      <c r="E73" s="37"/>
      <c r="F73" s="55">
        <f>SUM(F68:F72)</f>
        <v>31909442</v>
      </c>
      <c r="G73" s="37"/>
      <c r="H73" s="55">
        <f>SUM(H68:H72)</f>
        <v>30718665</v>
      </c>
      <c r="I73" s="37"/>
      <c r="J73" s="55">
        <f>SUM(J68:J72)</f>
        <v>31456837</v>
      </c>
    </row>
    <row r="74" spans="1:10" s="19" customFormat="1" ht="20.85" customHeight="1">
      <c r="A74" s="20" t="s">
        <v>147</v>
      </c>
      <c r="B74" s="48"/>
      <c r="C74" s="8"/>
      <c r="D74" s="37">
        <f>SUM(D66-D73)</f>
        <v>4044562</v>
      </c>
      <c r="E74" s="37"/>
      <c r="F74" s="37">
        <f>SUM(F66-F73)</f>
        <v>4201835</v>
      </c>
      <c r="G74" s="37"/>
      <c r="H74" s="37">
        <f>SUM(H66-H73)</f>
        <v>4331054</v>
      </c>
      <c r="I74" s="37"/>
      <c r="J74" s="37">
        <f>SUM(J66-J73)</f>
        <v>4433321</v>
      </c>
    </row>
    <row r="75" spans="1:10" s="19" customFormat="1" ht="20.85" customHeight="1">
      <c r="A75" s="8" t="s">
        <v>181</v>
      </c>
      <c r="B75" s="48"/>
      <c r="C75" s="8"/>
      <c r="D75" s="37">
        <v>274</v>
      </c>
      <c r="E75" s="37"/>
      <c r="F75" s="37">
        <v>-331</v>
      </c>
      <c r="G75" s="37"/>
      <c r="H75" s="37">
        <v>0</v>
      </c>
      <c r="I75" s="37"/>
      <c r="J75" s="37">
        <v>0</v>
      </c>
    </row>
    <row r="76" spans="1:10" s="19" customFormat="1" ht="20.85" customHeight="1">
      <c r="A76" s="8" t="s">
        <v>148</v>
      </c>
      <c r="B76" s="48"/>
      <c r="C76" s="8"/>
      <c r="D76" s="37">
        <v>8878</v>
      </c>
      <c r="E76" s="37"/>
      <c r="F76" s="37">
        <v>28364</v>
      </c>
      <c r="G76" s="37"/>
      <c r="H76" s="37">
        <v>8149</v>
      </c>
      <c r="I76" s="37"/>
      <c r="J76" s="37">
        <v>26460</v>
      </c>
    </row>
    <row r="77" spans="1:10" s="19" customFormat="1" ht="20.85" customHeight="1">
      <c r="A77" s="8" t="s">
        <v>149</v>
      </c>
      <c r="B77" s="48"/>
      <c r="C77" s="8"/>
      <c r="D77" s="52">
        <v>-334349</v>
      </c>
      <c r="E77" s="37"/>
      <c r="F77" s="52">
        <v>-354924</v>
      </c>
      <c r="G77" s="37"/>
      <c r="H77" s="52">
        <v>-336037</v>
      </c>
      <c r="I77" s="37"/>
      <c r="J77" s="52">
        <v>-356149</v>
      </c>
    </row>
    <row r="78" spans="1:10" s="19" customFormat="1" ht="20.85" customHeight="1">
      <c r="A78" s="20" t="s">
        <v>112</v>
      </c>
      <c r="B78" s="48"/>
      <c r="C78" s="8"/>
      <c r="D78" s="37">
        <f>SUM(D74:D77)</f>
        <v>3719365</v>
      </c>
      <c r="E78" s="37"/>
      <c r="F78" s="37">
        <f>SUM(F74:F77)</f>
        <v>3874944</v>
      </c>
      <c r="G78" s="37"/>
      <c r="H78" s="37">
        <f>SUM(H74:H77)</f>
        <v>4003166</v>
      </c>
      <c r="I78" s="37"/>
      <c r="J78" s="37">
        <f>SUM(J74:J77)</f>
        <v>4103632</v>
      </c>
    </row>
    <row r="79" spans="1:10" s="19" customFormat="1" ht="20.85" customHeight="1">
      <c r="A79" s="8" t="s">
        <v>113</v>
      </c>
      <c r="B79" s="48"/>
      <c r="C79" s="8"/>
      <c r="D79" s="52">
        <v>-721213</v>
      </c>
      <c r="E79" s="37"/>
      <c r="F79" s="52">
        <v>-769014</v>
      </c>
      <c r="G79" s="37"/>
      <c r="H79" s="52">
        <v>-690666</v>
      </c>
      <c r="I79" s="37"/>
      <c r="J79" s="52">
        <v>-740370</v>
      </c>
    </row>
    <row r="80" spans="1:10" s="19" customFormat="1" ht="20.85" customHeight="1">
      <c r="A80" s="20" t="s">
        <v>78</v>
      </c>
      <c r="B80" s="48"/>
      <c r="C80" s="8"/>
      <c r="D80" s="55">
        <f>SUM(D78:D79)</f>
        <v>2998152</v>
      </c>
      <c r="E80" s="37"/>
      <c r="F80" s="55">
        <f>SUM(F78:F79)</f>
        <v>3105930</v>
      </c>
      <c r="G80" s="37"/>
      <c r="H80" s="55">
        <f>SUM(H78:H79)</f>
        <v>3312500</v>
      </c>
      <c r="I80" s="37"/>
      <c r="J80" s="55">
        <f>SUM(J78:J79)</f>
        <v>3363262</v>
      </c>
    </row>
    <row r="81" spans="1:10" s="19" customFormat="1" ht="16.350000000000001" customHeight="1">
      <c r="A81" s="20"/>
      <c r="B81" s="48"/>
      <c r="C81" s="8"/>
      <c r="D81" s="37"/>
      <c r="E81" s="37"/>
      <c r="F81" s="37"/>
      <c r="G81" s="37"/>
      <c r="H81" s="37"/>
      <c r="I81" s="37"/>
      <c r="J81" s="37"/>
    </row>
    <row r="82" spans="1:10" s="19" customFormat="1" ht="20.85" customHeight="1">
      <c r="A82" s="20" t="s">
        <v>114</v>
      </c>
      <c r="B82" s="48"/>
      <c r="C82" s="8"/>
      <c r="D82" s="37"/>
      <c r="E82" s="37"/>
      <c r="F82" s="37"/>
      <c r="G82" s="37"/>
      <c r="H82" s="37"/>
      <c r="I82" s="37"/>
      <c r="J82" s="37"/>
    </row>
    <row r="83" spans="1:10" s="19" customFormat="1" ht="20.85" customHeight="1">
      <c r="A83" s="74" t="s">
        <v>120</v>
      </c>
      <c r="B83" s="48"/>
      <c r="C83" s="8"/>
      <c r="D83" s="37"/>
      <c r="E83" s="37"/>
      <c r="F83" s="37"/>
      <c r="G83" s="37"/>
      <c r="H83" s="37"/>
      <c r="I83" s="37"/>
      <c r="J83" s="37"/>
    </row>
    <row r="84" spans="1:10" s="19" customFormat="1" ht="20.85" customHeight="1">
      <c r="A84" s="8" t="s">
        <v>134</v>
      </c>
      <c r="B84" s="48"/>
      <c r="C84" s="8"/>
      <c r="D84" s="37"/>
      <c r="E84" s="37"/>
      <c r="F84" s="37"/>
      <c r="G84" s="37"/>
      <c r="H84" s="37"/>
      <c r="I84" s="37"/>
      <c r="J84" s="37"/>
    </row>
    <row r="85" spans="1:10" s="19" customFormat="1" ht="20.85" customHeight="1">
      <c r="A85" s="8" t="s">
        <v>133</v>
      </c>
      <c r="B85" s="48"/>
      <c r="C85" s="8"/>
      <c r="D85" s="52">
        <v>7354</v>
      </c>
      <c r="E85" s="37"/>
      <c r="F85" s="52">
        <v>805</v>
      </c>
      <c r="G85" s="37"/>
      <c r="H85" s="52">
        <v>0</v>
      </c>
      <c r="I85" s="37"/>
      <c r="J85" s="52">
        <v>0</v>
      </c>
    </row>
    <row r="86" spans="1:10" s="19" customFormat="1" ht="20.85" customHeight="1">
      <c r="A86" s="20" t="s">
        <v>79</v>
      </c>
      <c r="B86" s="48"/>
      <c r="C86" s="8"/>
      <c r="D86" s="52">
        <f>SUM(D85:D85)</f>
        <v>7354</v>
      </c>
      <c r="E86" s="37"/>
      <c r="F86" s="52">
        <f>SUM(F85:F85)</f>
        <v>805</v>
      </c>
      <c r="G86" s="37"/>
      <c r="H86" s="52">
        <f>SUM(H85:H85)</f>
        <v>0</v>
      </c>
      <c r="I86" s="37"/>
      <c r="J86" s="52">
        <f>SUM(J85:J85)</f>
        <v>0</v>
      </c>
    </row>
    <row r="87" spans="1:10" s="19" customFormat="1" ht="17.25" customHeight="1">
      <c r="A87" s="8"/>
      <c r="B87" s="48"/>
      <c r="C87" s="8"/>
      <c r="D87" s="37"/>
      <c r="E87" s="37"/>
      <c r="F87" s="37"/>
      <c r="G87" s="37"/>
      <c r="H87" s="37"/>
      <c r="I87" s="37"/>
      <c r="J87" s="37"/>
    </row>
    <row r="88" spans="1:10" s="19" customFormat="1" ht="20.85" customHeight="1" thickBot="1">
      <c r="A88" s="20" t="s">
        <v>80</v>
      </c>
      <c r="B88" s="48"/>
      <c r="C88" s="8"/>
      <c r="D88" s="61">
        <f>SUM(D80,D86)</f>
        <v>3005506</v>
      </c>
      <c r="E88" s="37"/>
      <c r="F88" s="61">
        <f>SUM(F80,F86)</f>
        <v>3106735</v>
      </c>
      <c r="G88" s="37"/>
      <c r="H88" s="61">
        <f>SUM(H80,H86)</f>
        <v>3312500</v>
      </c>
      <c r="I88" s="37"/>
      <c r="J88" s="61">
        <f>SUM(J80,J86)</f>
        <v>3363262</v>
      </c>
    </row>
    <row r="89" spans="1:10" s="19" customFormat="1" ht="16.350000000000001" customHeight="1" thickTop="1">
      <c r="A89" s="20"/>
      <c r="B89" s="48"/>
      <c r="C89" s="8"/>
      <c r="D89" s="37"/>
      <c r="E89" s="37"/>
      <c r="F89" s="37"/>
      <c r="G89" s="37"/>
      <c r="H89" s="37"/>
      <c r="I89" s="37"/>
      <c r="J89" s="37"/>
    </row>
    <row r="90" spans="1:10" s="19" customFormat="1" ht="20.85" customHeight="1">
      <c r="A90" s="20" t="s">
        <v>127</v>
      </c>
      <c r="B90" s="48"/>
      <c r="C90" s="8"/>
      <c r="D90" s="37"/>
      <c r="E90" s="37"/>
      <c r="F90" s="37"/>
      <c r="G90" s="37"/>
      <c r="H90" s="37"/>
      <c r="I90" s="37"/>
      <c r="J90" s="37"/>
    </row>
    <row r="91" spans="1:10" s="19" customFormat="1" ht="20.85" customHeight="1" thickBot="1">
      <c r="A91" s="8" t="s">
        <v>128</v>
      </c>
      <c r="B91" s="48"/>
      <c r="C91" s="8"/>
      <c r="D91" s="37">
        <f>SUM(D80)</f>
        <v>2998152</v>
      </c>
      <c r="E91" s="37"/>
      <c r="F91" s="37">
        <f>SUM(F80)</f>
        <v>3105930</v>
      </c>
      <c r="G91" s="37"/>
      <c r="H91" s="61">
        <f>SUM(H80)</f>
        <v>3312500</v>
      </c>
      <c r="I91" s="37"/>
      <c r="J91" s="61">
        <f>SUM(J80)</f>
        <v>3363262</v>
      </c>
    </row>
    <row r="92" spans="1:10" s="19" customFormat="1" ht="20.85" customHeight="1" thickTop="1">
      <c r="A92" s="8" t="s">
        <v>130</v>
      </c>
      <c r="B92" s="48"/>
      <c r="C92" s="8"/>
      <c r="D92" s="52">
        <v>0</v>
      </c>
      <c r="E92" s="37"/>
      <c r="F92" s="52">
        <v>0</v>
      </c>
      <c r="G92" s="37"/>
      <c r="H92" s="37"/>
      <c r="I92" s="37"/>
      <c r="J92" s="37"/>
    </row>
    <row r="93" spans="1:10" s="19" customFormat="1" ht="20.85" customHeight="1" thickBot="1">
      <c r="A93" s="8"/>
      <c r="B93" s="48"/>
      <c r="C93" s="8"/>
      <c r="D93" s="75">
        <f>SUM(D91:D92)</f>
        <v>2998152</v>
      </c>
      <c r="E93" s="37"/>
      <c r="F93" s="75">
        <f>SUM(F91:F92)</f>
        <v>3105930</v>
      </c>
      <c r="G93" s="37"/>
      <c r="H93" s="37"/>
      <c r="I93" s="37"/>
      <c r="J93" s="37"/>
    </row>
    <row r="94" spans="1:10" s="19" customFormat="1" ht="16.350000000000001" customHeight="1" thickTop="1">
      <c r="A94" s="20"/>
      <c r="B94" s="48"/>
      <c r="C94" s="8"/>
      <c r="D94" s="37"/>
      <c r="E94" s="37"/>
      <c r="F94" s="37"/>
      <c r="G94" s="37"/>
      <c r="H94" s="37"/>
      <c r="I94" s="37"/>
      <c r="J94" s="37"/>
    </row>
    <row r="95" spans="1:10" s="19" customFormat="1" ht="20.85" customHeight="1">
      <c r="A95" s="20" t="s">
        <v>131</v>
      </c>
      <c r="B95" s="48"/>
      <c r="C95" s="8"/>
      <c r="D95" s="37"/>
      <c r="E95" s="37"/>
      <c r="F95" s="37"/>
      <c r="G95" s="37"/>
      <c r="H95" s="37"/>
      <c r="I95" s="37"/>
      <c r="J95" s="37"/>
    </row>
    <row r="96" spans="1:10" s="19" customFormat="1" ht="20.85" customHeight="1" thickBot="1">
      <c r="A96" s="8" t="s">
        <v>128</v>
      </c>
      <c r="B96" s="48"/>
      <c r="C96" s="8"/>
      <c r="D96" s="37">
        <f>+D88</f>
        <v>3005506</v>
      </c>
      <c r="E96" s="37"/>
      <c r="F96" s="37">
        <f>+F88</f>
        <v>3106735</v>
      </c>
      <c r="G96" s="37"/>
      <c r="H96" s="61">
        <f>+H88</f>
        <v>3312500</v>
      </c>
      <c r="I96" s="37"/>
      <c r="J96" s="61">
        <f>+J88</f>
        <v>3363262</v>
      </c>
    </row>
    <row r="97" spans="1:10" s="19" customFormat="1" ht="20.85" customHeight="1" thickTop="1">
      <c r="A97" s="8" t="s">
        <v>130</v>
      </c>
      <c r="B97" s="48"/>
      <c r="C97" s="8"/>
      <c r="D97" s="52">
        <v>0</v>
      </c>
      <c r="E97" s="37"/>
      <c r="F97" s="52">
        <v>0</v>
      </c>
      <c r="G97" s="37"/>
      <c r="H97" s="37"/>
      <c r="I97" s="37"/>
      <c r="J97" s="37"/>
    </row>
    <row r="98" spans="1:10" s="19" customFormat="1" ht="20.85" customHeight="1" thickBot="1">
      <c r="A98" s="20"/>
      <c r="B98" s="48"/>
      <c r="C98" s="8"/>
      <c r="D98" s="75">
        <f>SUM(D96:D97)</f>
        <v>3005506</v>
      </c>
      <c r="E98" s="37"/>
      <c r="F98" s="75">
        <f>SUM(F96:F97)</f>
        <v>3106735</v>
      </c>
      <c r="G98" s="37"/>
      <c r="H98" s="37"/>
      <c r="I98" s="37"/>
      <c r="J98" s="37"/>
    </row>
    <row r="99" spans="1:10" s="19" customFormat="1" ht="20.85" customHeight="1" thickTop="1">
      <c r="A99" s="20"/>
      <c r="B99" s="48"/>
      <c r="C99" s="8"/>
      <c r="D99" s="37"/>
      <c r="E99" s="37"/>
      <c r="F99" s="37"/>
      <c r="G99" s="37"/>
      <c r="H99" s="37"/>
      <c r="I99" s="37"/>
      <c r="J99" s="19" t="s">
        <v>116</v>
      </c>
    </row>
    <row r="100" spans="1:10" ht="20.85" customHeight="1">
      <c r="A100" s="27" t="s">
        <v>122</v>
      </c>
      <c r="B100" s="48">
        <v>17</v>
      </c>
      <c r="D100" s="19"/>
      <c r="E100" s="19"/>
      <c r="F100" s="19"/>
      <c r="G100" s="19"/>
      <c r="H100" s="19"/>
      <c r="I100" s="19"/>
    </row>
    <row r="101" spans="1:10" ht="20.85" customHeight="1">
      <c r="A101" s="38" t="s">
        <v>54</v>
      </c>
      <c r="B101" s="48"/>
      <c r="D101" s="19"/>
      <c r="E101" s="19"/>
      <c r="F101" s="19"/>
      <c r="G101" s="19"/>
      <c r="H101" s="19"/>
      <c r="I101" s="19"/>
      <c r="J101" s="19"/>
    </row>
    <row r="102" spans="1:10" ht="20.85" customHeight="1" thickBot="1">
      <c r="A102" s="39" t="s">
        <v>81</v>
      </c>
      <c r="D102" s="76">
        <v>0.23</v>
      </c>
      <c r="E102" s="19"/>
      <c r="F102" s="76">
        <f>SUM(F80/BS!F77)</f>
        <v>0.23617087964153533</v>
      </c>
      <c r="G102" s="19"/>
      <c r="H102" s="76">
        <v>0.26</v>
      </c>
      <c r="I102" s="77"/>
      <c r="J102" s="76">
        <f>SUM(J80/BS!J77)</f>
        <v>0.25573807040240742</v>
      </c>
    </row>
    <row r="103" spans="1:10" ht="16.350000000000001" customHeight="1" thickTop="1">
      <c r="D103" s="19"/>
      <c r="E103" s="19"/>
      <c r="F103" s="19"/>
      <c r="G103" s="19"/>
      <c r="H103" s="19"/>
      <c r="I103" s="19"/>
      <c r="J103" s="19"/>
    </row>
    <row r="104" spans="1:10" ht="20.85" customHeight="1">
      <c r="A104" s="8" t="s">
        <v>175</v>
      </c>
      <c r="B104" s="71"/>
      <c r="D104" s="19"/>
      <c r="E104" s="19"/>
      <c r="F104" s="19"/>
      <c r="G104" s="19"/>
      <c r="H104" s="19"/>
      <c r="I104" s="19"/>
      <c r="J104" s="19"/>
    </row>
    <row r="106" spans="1:10" ht="20.85" customHeight="1">
      <c r="D106" s="23"/>
      <c r="E106" s="23"/>
      <c r="F106" s="23"/>
      <c r="G106" s="23"/>
      <c r="H106" s="23"/>
      <c r="I106" s="23"/>
      <c r="J106" s="23"/>
    </row>
    <row r="107" spans="1:10" ht="20.85" customHeight="1">
      <c r="D107" s="24"/>
      <c r="E107" s="24"/>
      <c r="F107" s="24"/>
      <c r="H107" s="24"/>
      <c r="J107" s="24"/>
    </row>
    <row r="108" spans="1:10" ht="20.85" customHeight="1">
      <c r="D108" s="23"/>
      <c r="E108" s="23"/>
      <c r="F108" s="23"/>
      <c r="G108" s="23"/>
      <c r="H108" s="23"/>
      <c r="I108" s="23"/>
      <c r="J108" s="23"/>
    </row>
  </sheetData>
  <mergeCells count="4">
    <mergeCell ref="D58:F58"/>
    <mergeCell ref="H58:J58"/>
    <mergeCell ref="D6:F6"/>
    <mergeCell ref="H6:J6"/>
  </mergeCells>
  <printOptions gridLinesSet="0"/>
  <pageMargins left="0.78740157480314965" right="0.39370078740157483" top="0.78740157480314965" bottom="0.39370078740157483" header="0.27559055118110237" footer="0.19685039370078741"/>
  <pageSetup paperSize="9" scale="64" fitToWidth="0" fitToHeight="0" orientation="portrait" r:id="rId1"/>
  <headerFooter alignWithMargins="0"/>
  <rowBreaks count="1" manualBreakCount="1">
    <brk id="52" max="16383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36"/>
  <sheetViews>
    <sheetView showGridLines="0" view="pageBreakPreview" zoomScale="70" zoomScaleNormal="55" zoomScaleSheetLayoutView="70" workbookViewId="0"/>
  </sheetViews>
  <sheetFormatPr defaultColWidth="9.44140625" defaultRowHeight="21.75" customHeight="1"/>
  <cols>
    <col min="1" max="1" width="32" style="9" customWidth="1"/>
    <col min="2" max="2" width="3.5546875" style="9" customWidth="1"/>
    <col min="3" max="3" width="8.44140625" style="9" customWidth="1"/>
    <col min="4" max="4" width="1.5546875" style="9" customWidth="1"/>
    <col min="5" max="5" width="16.5546875" style="10" customWidth="1"/>
    <col min="6" max="6" width="1.5546875" style="9" customWidth="1"/>
    <col min="7" max="7" width="16.5546875" style="10" customWidth="1"/>
    <col min="8" max="8" width="1.5546875" style="9" customWidth="1"/>
    <col min="9" max="9" width="16.5546875" style="10" customWidth="1"/>
    <col min="10" max="10" width="1.5546875" style="9" customWidth="1"/>
    <col min="11" max="11" width="14.5546875" style="9" customWidth="1"/>
    <col min="12" max="12" width="1.5546875" style="9" customWidth="1"/>
    <col min="13" max="13" width="16.5546875" style="10" customWidth="1"/>
    <col min="14" max="14" width="1.5546875" style="10" customWidth="1"/>
    <col min="15" max="15" width="14.88671875" style="10" customWidth="1"/>
    <col min="16" max="16" width="1.5546875" style="10" customWidth="1"/>
    <col min="17" max="17" width="16.5546875" style="10" customWidth="1"/>
    <col min="18" max="18" width="1.5546875" style="10" customWidth="1"/>
    <col min="19" max="19" width="16.5546875" style="10" customWidth="1"/>
    <col min="20" max="20" width="1.5546875" style="10" customWidth="1"/>
    <col min="21" max="21" width="16.5546875" style="10" customWidth="1"/>
    <col min="22" max="22" width="1.5546875" style="10" customWidth="1"/>
    <col min="23" max="23" width="16.5546875" style="10" customWidth="1"/>
    <col min="24" max="24" width="9.44140625" style="9"/>
    <col min="25" max="25" width="11.44140625" style="9" bestFit="1" customWidth="1"/>
    <col min="26" max="16384" width="9.44140625" style="9"/>
  </cols>
  <sheetData>
    <row r="1" spans="1:24" ht="21.75" customHeight="1">
      <c r="W1" s="80" t="s">
        <v>12</v>
      </c>
    </row>
    <row r="2" spans="1:24" s="15" customFormat="1" ht="21.75" customHeight="1">
      <c r="A2" s="78" t="s">
        <v>34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14"/>
    </row>
    <row r="3" spans="1:24" s="11" customFormat="1" ht="21.75" customHeight="1">
      <c r="A3" s="79" t="s">
        <v>166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</row>
    <row r="4" spans="1:24" s="11" customFormat="1" ht="21.75" customHeight="1">
      <c r="A4" s="27" t="s">
        <v>210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</row>
    <row r="5" spans="1:24" ht="21.75" customHeight="1">
      <c r="S5" s="80"/>
      <c r="U5" s="80"/>
      <c r="W5" s="80" t="s">
        <v>28</v>
      </c>
    </row>
    <row r="6" spans="1:24" s="12" customFormat="1" ht="21.75" customHeight="1">
      <c r="E6" s="103" t="s">
        <v>33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</row>
    <row r="7" spans="1:24" s="12" customFormat="1" ht="21.75" customHeight="1">
      <c r="E7" s="104" t="s">
        <v>36</v>
      </c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</row>
    <row r="8" spans="1:24" s="12" customFormat="1" ht="21.75" customHeight="1">
      <c r="Q8" s="81" t="s">
        <v>96</v>
      </c>
    </row>
    <row r="9" spans="1:24" s="12" customFormat="1" ht="21.75" customHeight="1">
      <c r="Q9" s="82" t="s">
        <v>9</v>
      </c>
    </row>
    <row r="10" spans="1:24" s="12" customFormat="1" ht="21.75" customHeight="1">
      <c r="Q10" s="83" t="s">
        <v>88</v>
      </c>
    </row>
    <row r="11" spans="1:24" s="12" customFormat="1" ht="21.75" customHeight="1">
      <c r="I11" s="105" t="s">
        <v>29</v>
      </c>
      <c r="J11" s="105"/>
      <c r="K11" s="105"/>
      <c r="L11" s="105"/>
      <c r="M11" s="105"/>
      <c r="N11" s="85"/>
      <c r="O11" s="85"/>
      <c r="P11" s="85"/>
      <c r="Q11" s="82" t="s">
        <v>97</v>
      </c>
      <c r="R11" s="85"/>
      <c r="V11" s="85"/>
      <c r="W11" s="86"/>
    </row>
    <row r="12" spans="1:24" s="12" customFormat="1" ht="21.75" customHeight="1">
      <c r="E12" s="85"/>
      <c r="G12" s="85"/>
      <c r="I12" s="106" t="s">
        <v>31</v>
      </c>
      <c r="J12" s="106"/>
      <c r="K12" s="106"/>
      <c r="L12" s="85"/>
      <c r="Q12" s="85" t="s">
        <v>98</v>
      </c>
      <c r="R12" s="85"/>
      <c r="T12" s="85"/>
      <c r="U12" s="12" t="s">
        <v>99</v>
      </c>
      <c r="V12" s="85"/>
    </row>
    <row r="13" spans="1:24" s="12" customFormat="1" ht="21.75" customHeight="1">
      <c r="E13" s="85" t="s">
        <v>23</v>
      </c>
      <c r="G13" s="85" t="s">
        <v>30</v>
      </c>
      <c r="I13" s="85" t="s">
        <v>186</v>
      </c>
      <c r="J13" s="85"/>
      <c r="K13" s="85" t="s">
        <v>186</v>
      </c>
      <c r="L13" s="85"/>
      <c r="O13" s="12" t="s">
        <v>189</v>
      </c>
      <c r="Q13" s="85" t="s">
        <v>100</v>
      </c>
      <c r="R13" s="85"/>
      <c r="S13" s="85" t="s">
        <v>101</v>
      </c>
      <c r="T13" s="85"/>
      <c r="U13" s="85" t="s">
        <v>102</v>
      </c>
      <c r="V13" s="85"/>
      <c r="W13" s="85" t="s">
        <v>25</v>
      </c>
    </row>
    <row r="14" spans="1:24" s="12" customFormat="1" ht="21.75" customHeight="1">
      <c r="C14" s="69" t="s">
        <v>0</v>
      </c>
      <c r="E14" s="84" t="s">
        <v>24</v>
      </c>
      <c r="G14" s="84" t="s">
        <v>84</v>
      </c>
      <c r="I14" s="84" t="s">
        <v>191</v>
      </c>
      <c r="K14" s="84" t="s">
        <v>189</v>
      </c>
      <c r="M14" s="84" t="s">
        <v>32</v>
      </c>
      <c r="N14" s="85"/>
      <c r="O14" s="84" t="s">
        <v>190</v>
      </c>
      <c r="P14" s="85"/>
      <c r="Q14" s="84" t="s">
        <v>103</v>
      </c>
      <c r="R14" s="85"/>
      <c r="S14" s="84" t="s">
        <v>104</v>
      </c>
      <c r="T14" s="85"/>
      <c r="U14" s="84" t="s">
        <v>105</v>
      </c>
      <c r="V14" s="85"/>
      <c r="W14" s="84" t="s">
        <v>9</v>
      </c>
    </row>
    <row r="15" spans="1:24" ht="21.6" customHeight="1">
      <c r="A15" s="87" t="s">
        <v>173</v>
      </c>
      <c r="B15" s="10"/>
      <c r="C15" s="12"/>
      <c r="D15" s="13"/>
      <c r="E15" s="88">
        <v>13151198</v>
      </c>
      <c r="F15" s="13"/>
      <c r="G15" s="88">
        <v>646323</v>
      </c>
      <c r="H15" s="13"/>
      <c r="I15" s="88">
        <v>1315120</v>
      </c>
      <c r="J15" s="13"/>
      <c r="K15" s="88">
        <v>0</v>
      </c>
      <c r="L15" s="13"/>
      <c r="M15" s="88">
        <v>11714466</v>
      </c>
      <c r="N15" s="88"/>
      <c r="O15" s="88">
        <v>0</v>
      </c>
      <c r="P15" s="88"/>
      <c r="Q15" s="88">
        <v>-24672</v>
      </c>
      <c r="R15" s="13"/>
      <c r="S15" s="88">
        <f>SUM(E15:R15)</f>
        <v>26802435</v>
      </c>
      <c r="T15" s="13"/>
      <c r="U15" s="88">
        <v>2</v>
      </c>
      <c r="V15" s="13"/>
      <c r="W15" s="88">
        <f>SUM(S15:U15)</f>
        <v>26802437</v>
      </c>
    </row>
    <row r="16" spans="1:24" ht="21.75" customHeight="1">
      <c r="A16" s="9" t="s">
        <v>78</v>
      </c>
      <c r="B16" s="10"/>
      <c r="C16" s="10"/>
      <c r="D16" s="13"/>
      <c r="E16" s="88">
        <v>0</v>
      </c>
      <c r="F16" s="13"/>
      <c r="G16" s="88">
        <v>0</v>
      </c>
      <c r="H16" s="13"/>
      <c r="I16" s="88">
        <v>0</v>
      </c>
      <c r="J16" s="13"/>
      <c r="K16" s="88">
        <v>0</v>
      </c>
      <c r="L16" s="13"/>
      <c r="M16" s="88">
        <f>SUM(PL!F91)</f>
        <v>3105930</v>
      </c>
      <c r="N16" s="88"/>
      <c r="O16" s="88">
        <v>0</v>
      </c>
      <c r="P16" s="88"/>
      <c r="Q16" s="88">
        <v>0</v>
      </c>
      <c r="R16" s="13"/>
      <c r="S16" s="88">
        <f>SUM(E16:R16)</f>
        <v>3105930</v>
      </c>
      <c r="T16" s="13"/>
      <c r="U16" s="88">
        <v>0</v>
      </c>
      <c r="V16" s="13"/>
      <c r="W16" s="88">
        <f>SUM(S16:U16)</f>
        <v>3105930</v>
      </c>
    </row>
    <row r="17" spans="1:25" ht="21.75" customHeight="1">
      <c r="A17" s="9" t="s">
        <v>118</v>
      </c>
      <c r="B17" s="10"/>
      <c r="C17" s="10"/>
      <c r="D17" s="13"/>
      <c r="E17" s="89">
        <v>0</v>
      </c>
      <c r="F17" s="13"/>
      <c r="G17" s="89">
        <v>0</v>
      </c>
      <c r="H17" s="13"/>
      <c r="I17" s="89">
        <v>0</v>
      </c>
      <c r="J17" s="13"/>
      <c r="K17" s="89">
        <v>0</v>
      </c>
      <c r="L17" s="13"/>
      <c r="M17" s="89">
        <v>0</v>
      </c>
      <c r="N17" s="88"/>
      <c r="O17" s="89">
        <v>0</v>
      </c>
      <c r="P17" s="88"/>
      <c r="Q17" s="89">
        <f>SUM(PL!F85)</f>
        <v>805</v>
      </c>
      <c r="R17" s="13"/>
      <c r="S17" s="89">
        <f>SUM(E17:R17)</f>
        <v>805</v>
      </c>
      <c r="T17" s="13"/>
      <c r="U17" s="89">
        <v>0</v>
      </c>
      <c r="V17" s="13"/>
      <c r="W17" s="89">
        <f>SUM(S17:U17)</f>
        <v>805</v>
      </c>
    </row>
    <row r="18" spans="1:25" ht="21.75" customHeight="1">
      <c r="A18" s="9" t="s">
        <v>80</v>
      </c>
      <c r="B18" s="10"/>
      <c r="C18" s="10"/>
      <c r="D18" s="13"/>
      <c r="E18" s="88">
        <f>SUM(E16:E17)</f>
        <v>0</v>
      </c>
      <c r="F18" s="13"/>
      <c r="G18" s="88">
        <f>SUM(G16:G17)</f>
        <v>0</v>
      </c>
      <c r="H18" s="13"/>
      <c r="I18" s="88">
        <f>SUM(I16:I17)</f>
        <v>0</v>
      </c>
      <c r="J18" s="13"/>
      <c r="K18" s="88">
        <f>SUM(K16:K17)</f>
        <v>0</v>
      </c>
      <c r="L18" s="13"/>
      <c r="M18" s="88">
        <f>SUM(M16:M17)</f>
        <v>3105930</v>
      </c>
      <c r="N18" s="88"/>
      <c r="O18" s="88">
        <f>SUM(O16:O17)</f>
        <v>0</v>
      </c>
      <c r="P18" s="88"/>
      <c r="Q18" s="88">
        <f>SUM(Q16:Q17)</f>
        <v>805</v>
      </c>
      <c r="R18" s="13"/>
      <c r="S18" s="88">
        <f>SUM(S16:S17)</f>
        <v>3106735</v>
      </c>
      <c r="T18" s="13"/>
      <c r="U18" s="88">
        <f>SUM(U16:U17)</f>
        <v>0</v>
      </c>
      <c r="V18" s="13"/>
      <c r="W18" s="88">
        <f>SUM(W16:W17)</f>
        <v>3106735</v>
      </c>
    </row>
    <row r="19" spans="1:25" ht="21.75" customHeight="1">
      <c r="A19" s="9" t="s">
        <v>188</v>
      </c>
      <c r="B19" s="10"/>
      <c r="C19" s="48"/>
      <c r="D19" s="13"/>
      <c r="E19" s="88">
        <v>0</v>
      </c>
      <c r="F19" s="13"/>
      <c r="G19" s="88">
        <v>0</v>
      </c>
      <c r="H19" s="13"/>
      <c r="I19" s="88">
        <v>0</v>
      </c>
      <c r="J19" s="13"/>
      <c r="K19" s="88">
        <v>1118540</v>
      </c>
      <c r="L19" s="13"/>
      <c r="M19" s="88">
        <v>-1118540</v>
      </c>
      <c r="N19" s="88"/>
      <c r="O19" s="88">
        <v>-1118540</v>
      </c>
      <c r="P19" s="88"/>
      <c r="Q19" s="88">
        <v>0</v>
      </c>
      <c r="R19" s="13"/>
      <c r="S19" s="88">
        <f>SUM(E19:R19)</f>
        <v>-1118540</v>
      </c>
      <c r="T19" s="13"/>
      <c r="U19" s="88">
        <v>0</v>
      </c>
      <c r="V19" s="13"/>
      <c r="W19" s="88">
        <f>SUM(S19:U19)</f>
        <v>-1118540</v>
      </c>
    </row>
    <row r="20" spans="1:25" ht="21.75" customHeight="1">
      <c r="A20" s="9" t="s">
        <v>111</v>
      </c>
      <c r="B20" s="10"/>
      <c r="C20" s="48">
        <v>18</v>
      </c>
      <c r="D20" s="13"/>
      <c r="E20" s="89">
        <v>0</v>
      </c>
      <c r="F20" s="13"/>
      <c r="G20" s="89">
        <v>0</v>
      </c>
      <c r="H20" s="13"/>
      <c r="I20" s="89">
        <v>0</v>
      </c>
      <c r="J20" s="13"/>
      <c r="K20" s="89">
        <v>0</v>
      </c>
      <c r="L20" s="13"/>
      <c r="M20" s="89">
        <v>-3287320</v>
      </c>
      <c r="N20" s="88"/>
      <c r="O20" s="89">
        <v>0</v>
      </c>
      <c r="P20" s="88"/>
      <c r="Q20" s="89">
        <v>0</v>
      </c>
      <c r="R20" s="13"/>
      <c r="S20" s="89">
        <f>SUM(E20:R20)</f>
        <v>-3287320</v>
      </c>
      <c r="T20" s="13"/>
      <c r="U20" s="89">
        <v>0</v>
      </c>
      <c r="V20" s="13"/>
      <c r="W20" s="89">
        <f>SUM(S20:U20)</f>
        <v>-3287320</v>
      </c>
    </row>
    <row r="21" spans="1:25" ht="21.75" customHeight="1" thickBot="1">
      <c r="A21" s="79" t="s">
        <v>208</v>
      </c>
      <c r="C21" s="90"/>
      <c r="D21" s="13"/>
      <c r="E21" s="91">
        <f>SUM(E15,E18:E20)</f>
        <v>13151198</v>
      </c>
      <c r="F21" s="13"/>
      <c r="G21" s="91">
        <f>SUM(G15,G18:G20)</f>
        <v>646323</v>
      </c>
      <c r="H21" s="13"/>
      <c r="I21" s="91">
        <f>SUM(I15,I18:I20)</f>
        <v>1315120</v>
      </c>
      <c r="J21" s="13"/>
      <c r="K21" s="91">
        <f>SUM(K15,K18:K20)</f>
        <v>1118540</v>
      </c>
      <c r="L21" s="13"/>
      <c r="M21" s="91">
        <f>SUM(M15,M18:M20)</f>
        <v>10414536</v>
      </c>
      <c r="N21" s="13"/>
      <c r="O21" s="91">
        <f>SUM(O15,O18:O20)</f>
        <v>-1118540</v>
      </c>
      <c r="P21" s="13"/>
      <c r="Q21" s="91">
        <f>SUM(Q15,Q18:Q20)</f>
        <v>-23867</v>
      </c>
      <c r="R21" s="13"/>
      <c r="S21" s="91">
        <f>SUM(S15,S18:S20)</f>
        <v>25503310</v>
      </c>
      <c r="T21" s="13"/>
      <c r="U21" s="91">
        <f>SUM(U15,U18:U18)</f>
        <v>2</v>
      </c>
      <c r="V21" s="13"/>
      <c r="W21" s="91">
        <f>SUM(W15,W18:W20)</f>
        <v>25503312</v>
      </c>
      <c r="Y21" s="13"/>
    </row>
    <row r="22" spans="1:25" ht="21.75" customHeight="1" thickTop="1">
      <c r="A22" s="79"/>
      <c r="C22" s="90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Y22" s="13"/>
    </row>
    <row r="23" spans="1:25" ht="21.6" customHeight="1">
      <c r="A23" s="87" t="s">
        <v>198</v>
      </c>
      <c r="B23" s="10"/>
      <c r="C23" s="92"/>
      <c r="D23" s="13"/>
      <c r="E23" s="88">
        <v>13151198</v>
      </c>
      <c r="F23" s="13"/>
      <c r="G23" s="88">
        <v>646323</v>
      </c>
      <c r="H23" s="13"/>
      <c r="I23" s="88">
        <v>1315120</v>
      </c>
      <c r="J23" s="13"/>
      <c r="K23" s="88">
        <v>1355139</v>
      </c>
      <c r="L23" s="13"/>
      <c r="M23" s="88">
        <v>11007678</v>
      </c>
      <c r="N23" s="88"/>
      <c r="O23" s="88">
        <v>-1355139</v>
      </c>
      <c r="P23" s="88"/>
      <c r="Q23" s="88">
        <v>-23096</v>
      </c>
      <c r="R23" s="13"/>
      <c r="S23" s="88">
        <f>SUM(E23:R23)</f>
        <v>26097223</v>
      </c>
      <c r="T23" s="13"/>
      <c r="U23" s="88">
        <v>2</v>
      </c>
      <c r="V23" s="13"/>
      <c r="W23" s="88">
        <f>SUM(S23:U23)</f>
        <v>26097225</v>
      </c>
    </row>
    <row r="24" spans="1:25" ht="21.75" customHeight="1">
      <c r="A24" s="9" t="s">
        <v>78</v>
      </c>
      <c r="B24" s="10"/>
      <c r="C24" s="92"/>
      <c r="D24" s="13"/>
      <c r="E24" s="88">
        <v>0</v>
      </c>
      <c r="F24" s="13"/>
      <c r="G24" s="88">
        <v>0</v>
      </c>
      <c r="H24" s="13"/>
      <c r="I24" s="88">
        <v>0</v>
      </c>
      <c r="J24" s="13"/>
      <c r="K24" s="88">
        <v>0</v>
      </c>
      <c r="L24" s="13"/>
      <c r="M24" s="88">
        <f>SUM(PL!D91)</f>
        <v>2998152</v>
      </c>
      <c r="N24" s="88"/>
      <c r="O24" s="88">
        <v>0</v>
      </c>
      <c r="P24" s="88"/>
      <c r="Q24" s="88">
        <v>0</v>
      </c>
      <c r="R24" s="13"/>
      <c r="S24" s="88">
        <f>SUM(E24:R24)</f>
        <v>2998152</v>
      </c>
      <c r="T24" s="13"/>
      <c r="U24" s="88">
        <v>0</v>
      </c>
      <c r="V24" s="13"/>
      <c r="W24" s="88">
        <f>SUM(S24:U24)</f>
        <v>2998152</v>
      </c>
    </row>
    <row r="25" spans="1:25" ht="21.75" customHeight="1">
      <c r="A25" s="9" t="s">
        <v>118</v>
      </c>
      <c r="B25" s="10"/>
      <c r="C25" s="92"/>
      <c r="D25" s="13"/>
      <c r="E25" s="89">
        <v>0</v>
      </c>
      <c r="F25" s="13"/>
      <c r="G25" s="89">
        <v>0</v>
      </c>
      <c r="H25" s="13"/>
      <c r="I25" s="89">
        <v>0</v>
      </c>
      <c r="J25" s="13"/>
      <c r="K25" s="89">
        <v>0</v>
      </c>
      <c r="L25" s="13"/>
      <c r="M25" s="89">
        <v>0</v>
      </c>
      <c r="N25" s="88"/>
      <c r="O25" s="89">
        <v>0</v>
      </c>
      <c r="P25" s="88"/>
      <c r="Q25" s="89">
        <f>SUM(PL!D85)</f>
        <v>7354</v>
      </c>
      <c r="R25" s="13"/>
      <c r="S25" s="89">
        <f>SUM(E25:R25)</f>
        <v>7354</v>
      </c>
      <c r="T25" s="13"/>
      <c r="U25" s="89">
        <v>0</v>
      </c>
      <c r="V25" s="13"/>
      <c r="W25" s="89">
        <f>SUM(S25:U25)</f>
        <v>7354</v>
      </c>
    </row>
    <row r="26" spans="1:25" ht="21.75" customHeight="1">
      <c r="A26" s="9" t="s">
        <v>80</v>
      </c>
      <c r="B26" s="10"/>
      <c r="C26" s="92"/>
      <c r="D26" s="13"/>
      <c r="E26" s="88">
        <f>SUM(E24:E25)</f>
        <v>0</v>
      </c>
      <c r="F26" s="13"/>
      <c r="G26" s="88">
        <f>SUM(G24:G25)</f>
        <v>0</v>
      </c>
      <c r="H26" s="13"/>
      <c r="I26" s="88">
        <f>SUM(I24:I25)</f>
        <v>0</v>
      </c>
      <c r="J26" s="13"/>
      <c r="K26" s="88">
        <f>SUM(K24:K25)</f>
        <v>0</v>
      </c>
      <c r="L26" s="13"/>
      <c r="M26" s="88">
        <f>SUM(M24:M25)</f>
        <v>2998152</v>
      </c>
      <c r="N26" s="88"/>
      <c r="O26" s="88">
        <f>SUM(O24:O25)</f>
        <v>0</v>
      </c>
      <c r="P26" s="88"/>
      <c r="Q26" s="88">
        <f>SUM(Q24:Q25)</f>
        <v>7354</v>
      </c>
      <c r="R26" s="13"/>
      <c r="S26" s="88">
        <f>SUM(S24:S25)</f>
        <v>3005506</v>
      </c>
      <c r="T26" s="13"/>
      <c r="U26" s="88">
        <f>SUM(U24:U25)</f>
        <v>0</v>
      </c>
      <c r="V26" s="13"/>
      <c r="W26" s="88">
        <f>SUM(W24:W25)</f>
        <v>3005506</v>
      </c>
    </row>
    <row r="27" spans="1:25" ht="21.75" customHeight="1">
      <c r="A27" s="9" t="s">
        <v>188</v>
      </c>
      <c r="B27" s="10"/>
      <c r="C27" s="48">
        <v>16</v>
      </c>
      <c r="D27" s="13"/>
      <c r="E27" s="88">
        <v>0</v>
      </c>
      <c r="F27" s="13"/>
      <c r="G27" s="88">
        <v>0</v>
      </c>
      <c r="H27" s="13"/>
      <c r="I27" s="88">
        <v>0</v>
      </c>
      <c r="J27" s="13"/>
      <c r="K27" s="88">
        <v>380848</v>
      </c>
      <c r="L27" s="13"/>
      <c r="M27" s="88">
        <f>-K27</f>
        <v>-380848</v>
      </c>
      <c r="N27" s="88"/>
      <c r="O27" s="88">
        <f>+M27</f>
        <v>-380848</v>
      </c>
      <c r="P27" s="88"/>
      <c r="Q27" s="88">
        <v>0</v>
      </c>
      <c r="R27" s="13"/>
      <c r="S27" s="88">
        <f>SUM(E27:R27)</f>
        <v>-380848</v>
      </c>
      <c r="T27" s="13"/>
      <c r="U27" s="88">
        <v>0</v>
      </c>
      <c r="V27" s="13"/>
      <c r="W27" s="88">
        <f>SUM(S27:U27)</f>
        <v>-380848</v>
      </c>
    </row>
    <row r="28" spans="1:25" ht="21" customHeight="1">
      <c r="A28" s="9" t="s">
        <v>111</v>
      </c>
      <c r="C28" s="48">
        <v>18</v>
      </c>
      <c r="E28" s="13">
        <v>0</v>
      </c>
      <c r="F28" s="13"/>
      <c r="G28" s="13">
        <v>0</v>
      </c>
      <c r="I28" s="13">
        <v>0</v>
      </c>
      <c r="J28" s="13"/>
      <c r="K28" s="13">
        <v>0</v>
      </c>
      <c r="L28" s="13"/>
      <c r="M28" s="13">
        <v>-2850074</v>
      </c>
      <c r="N28" s="13"/>
      <c r="O28" s="13">
        <v>0</v>
      </c>
      <c r="P28" s="13"/>
      <c r="Q28" s="13">
        <v>0</v>
      </c>
      <c r="S28" s="88">
        <f>SUM(E28:R28)</f>
        <v>-2850074</v>
      </c>
      <c r="T28" s="9"/>
      <c r="U28" s="88">
        <v>0</v>
      </c>
      <c r="V28" s="9"/>
      <c r="W28" s="88">
        <f t="shared" ref="W28" si="0">SUM(S28:U28)</f>
        <v>-2850074</v>
      </c>
    </row>
    <row r="29" spans="1:25" ht="21" customHeight="1">
      <c r="A29" s="9" t="s">
        <v>213</v>
      </c>
      <c r="C29" s="48"/>
      <c r="E29" s="13"/>
      <c r="F29" s="13"/>
      <c r="G29" s="13"/>
      <c r="I29" s="13"/>
      <c r="J29" s="13"/>
      <c r="K29" s="13"/>
      <c r="L29" s="13"/>
      <c r="M29" s="13"/>
      <c r="N29" s="13"/>
      <c r="O29" s="13"/>
      <c r="P29" s="13"/>
      <c r="Q29" s="13"/>
      <c r="S29" s="88"/>
      <c r="T29" s="9"/>
      <c r="U29" s="88"/>
      <c r="V29" s="9"/>
      <c r="W29" s="88"/>
    </row>
    <row r="30" spans="1:25" ht="21" customHeight="1">
      <c r="A30" s="9" t="s">
        <v>214</v>
      </c>
      <c r="C30" s="48"/>
      <c r="E30" s="13">
        <v>0</v>
      </c>
      <c r="F30" s="13"/>
      <c r="G30" s="13">
        <v>0</v>
      </c>
      <c r="I30" s="13">
        <v>0</v>
      </c>
      <c r="J30" s="13"/>
      <c r="K30" s="13">
        <v>0</v>
      </c>
      <c r="L30" s="13"/>
      <c r="M30" s="13">
        <v>0</v>
      </c>
      <c r="N30" s="13"/>
      <c r="O30" s="13">
        <v>0</v>
      </c>
      <c r="P30" s="13"/>
      <c r="Q30" s="13">
        <v>0</v>
      </c>
      <c r="S30" s="88">
        <f>SUM(E30:R30)</f>
        <v>0</v>
      </c>
      <c r="T30" s="9"/>
      <c r="U30" s="88">
        <v>-1</v>
      </c>
      <c r="V30" s="9"/>
      <c r="W30" s="88">
        <f t="shared" ref="W30" si="1">SUM(S30:U30)</f>
        <v>-1</v>
      </c>
    </row>
    <row r="31" spans="1:25" ht="21.75" customHeight="1" thickBot="1">
      <c r="A31" s="79" t="s">
        <v>209</v>
      </c>
      <c r="D31" s="90"/>
      <c r="E31" s="93">
        <f>SUM(E23,E26:E30)</f>
        <v>13151198</v>
      </c>
      <c r="F31" s="13"/>
      <c r="G31" s="93">
        <f>SUM(G23,G26:G30)</f>
        <v>646323</v>
      </c>
      <c r="H31" s="13"/>
      <c r="I31" s="93">
        <f>SUM(I23,I26:I30)</f>
        <v>1315120</v>
      </c>
      <c r="J31" s="13"/>
      <c r="K31" s="93">
        <f>SUM(K23,K26:K30)</f>
        <v>1735987</v>
      </c>
      <c r="L31" s="13"/>
      <c r="M31" s="93">
        <f>SUM(M23,M26:M30)</f>
        <v>10774908</v>
      </c>
      <c r="N31" s="13"/>
      <c r="O31" s="93">
        <f>SUM(O23,O26:O30)</f>
        <v>-1735987</v>
      </c>
      <c r="P31" s="13"/>
      <c r="Q31" s="93">
        <f>SUM(Q23,Q26:Q30)</f>
        <v>-15742</v>
      </c>
      <c r="R31" s="13"/>
      <c r="S31" s="93">
        <f>SUM(S23,S26:S30)</f>
        <v>25871807</v>
      </c>
      <c r="T31" s="13"/>
      <c r="U31" s="93">
        <f>SUM(U23,U26:U30)</f>
        <v>1</v>
      </c>
      <c r="V31" s="13"/>
      <c r="W31" s="93">
        <f>SUM(W23,W26:W30)</f>
        <v>25871808</v>
      </c>
    </row>
    <row r="32" spans="1:25" ht="21.75" customHeight="1" thickTop="1">
      <c r="A32" s="79"/>
      <c r="D32" s="90"/>
      <c r="E32" s="13">
        <f>SUM(E23-BS!F77)</f>
        <v>0</v>
      </c>
      <c r="F32" s="13"/>
      <c r="G32" s="13">
        <f>SUM(G23-BS!F78)</f>
        <v>0</v>
      </c>
      <c r="H32" s="13"/>
      <c r="I32" s="13">
        <f>SUM(I23-BS!F81)</f>
        <v>0</v>
      </c>
      <c r="J32" s="13"/>
      <c r="K32" s="13">
        <f>SUM(K23-BS!F82)</f>
        <v>0</v>
      </c>
      <c r="L32" s="13"/>
      <c r="M32" s="13">
        <f>SUM(M23-BS!F83)</f>
        <v>0</v>
      </c>
      <c r="N32" s="13"/>
      <c r="O32" s="13">
        <f>SUM(O23-BS!F84)</f>
        <v>0</v>
      </c>
      <c r="P32" s="13"/>
      <c r="Q32" s="13">
        <f>SUM(Q23-BS!F85)</f>
        <v>0</v>
      </c>
      <c r="R32" s="13"/>
      <c r="S32" s="13">
        <f>SUM(S23-BS!F86)</f>
        <v>0</v>
      </c>
      <c r="T32" s="13"/>
      <c r="U32" s="13">
        <f>SUM(U23-BS!F87)</f>
        <v>0</v>
      </c>
      <c r="V32" s="13"/>
      <c r="W32" s="13">
        <f>SUM(W23-BS!F88)</f>
        <v>0</v>
      </c>
    </row>
    <row r="33" spans="1:23" ht="21.75" customHeight="1">
      <c r="D33" s="13"/>
      <c r="E33" s="13">
        <f>SUM(E31-BS!D77)</f>
        <v>0</v>
      </c>
      <c r="F33" s="13"/>
      <c r="G33" s="13">
        <f>SUM(G31-BS!D78)</f>
        <v>0</v>
      </c>
      <c r="H33" s="13"/>
      <c r="I33" s="13">
        <f>SUM(I31-BS!D81)</f>
        <v>0</v>
      </c>
      <c r="J33" s="13"/>
      <c r="K33" s="13">
        <f>SUM(K31-BS!D82)</f>
        <v>0</v>
      </c>
      <c r="L33" s="13"/>
      <c r="M33" s="13">
        <f>SUM(M31-BS!D83)</f>
        <v>0</v>
      </c>
      <c r="N33" s="13"/>
      <c r="O33" s="13">
        <f>SUM(O31-BS!D84)</f>
        <v>0</v>
      </c>
      <c r="P33" s="13"/>
      <c r="Q33" s="13">
        <f>SUM(Q31-BS!D85)</f>
        <v>0</v>
      </c>
      <c r="R33" s="13"/>
      <c r="S33" s="13">
        <f>SUM(S31-BS!D86)</f>
        <v>0</v>
      </c>
      <c r="T33" s="13"/>
      <c r="U33" s="13">
        <f>SUM(U31-BS!D87)</f>
        <v>0</v>
      </c>
      <c r="V33" s="13"/>
      <c r="W33" s="13">
        <f>SUM(W31-BS!D88)</f>
        <v>0</v>
      </c>
    </row>
    <row r="34" spans="1:23" ht="21.75" customHeight="1">
      <c r="A34" s="8" t="s">
        <v>175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6" spans="1:23" ht="21.75" customHeight="1">
      <c r="F36" s="10"/>
      <c r="H36" s="10"/>
      <c r="J36" s="10"/>
      <c r="K36" s="10"/>
      <c r="L36" s="10"/>
    </row>
  </sheetData>
  <mergeCells count="4">
    <mergeCell ref="E6:W6"/>
    <mergeCell ref="E7:S7"/>
    <mergeCell ref="I11:M11"/>
    <mergeCell ref="I12:K12"/>
  </mergeCells>
  <pageMargins left="0.26" right="0.23622047244094491" top="0.78740157480314965" bottom="0.19685039370078741" header="0.19685039370078741" footer="0.19685039370078741"/>
  <pageSetup paperSize="9" scale="58" fitToHeight="0" orientation="landscape" r:id="rId1"/>
  <headerFooter alignWithMargins="0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8"/>
  <sheetViews>
    <sheetView showGridLines="0" view="pageBreakPreview" zoomScale="80" zoomScaleNormal="80" zoomScaleSheetLayoutView="80" workbookViewId="0"/>
  </sheetViews>
  <sheetFormatPr defaultColWidth="9.44140625" defaultRowHeight="21" customHeight="1"/>
  <cols>
    <col min="1" max="1" width="36.5546875" style="9" customWidth="1"/>
    <col min="2" max="2" width="1.109375" style="9" customWidth="1"/>
    <col min="3" max="3" width="8.88671875" style="9" customWidth="1"/>
    <col min="4" max="4" width="1.5546875" style="9" customWidth="1"/>
    <col min="5" max="5" width="15.5546875" style="10" customWidth="1"/>
    <col min="6" max="6" width="1.5546875" style="9" customWidth="1"/>
    <col min="7" max="7" width="15.5546875" style="10" customWidth="1"/>
    <col min="8" max="8" width="1.5546875" style="9" customWidth="1"/>
    <col min="9" max="9" width="17.44140625" style="10" customWidth="1"/>
    <col min="10" max="10" width="1.5546875" style="10" customWidth="1"/>
    <col min="11" max="11" width="17" style="10" customWidth="1"/>
    <col min="12" max="12" width="1.5546875" style="10" customWidth="1"/>
    <col min="13" max="13" width="16.88671875" style="10" customWidth="1"/>
    <col min="14" max="14" width="1.5546875" style="10" customWidth="1"/>
    <col min="15" max="15" width="14.88671875" style="10" customWidth="1"/>
    <col min="16" max="16" width="1.5546875" style="10" customWidth="1"/>
    <col min="17" max="17" width="18" style="10" customWidth="1"/>
    <col min="18" max="18" width="1.5546875" style="10" customWidth="1"/>
    <col min="19" max="16384" width="9.44140625" style="9"/>
  </cols>
  <sheetData>
    <row r="1" spans="1:18" ht="21" customHeight="1">
      <c r="Q1" s="80" t="s">
        <v>12</v>
      </c>
    </row>
    <row r="2" spans="1:18" s="17" customFormat="1" ht="21" customHeight="1">
      <c r="A2" s="94" t="s">
        <v>34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18" s="11" customFormat="1" ht="21" customHeight="1">
      <c r="A3" s="79" t="s">
        <v>166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</row>
    <row r="4" spans="1:18" s="11" customFormat="1" ht="21" customHeight="1">
      <c r="A4" s="27" t="s">
        <v>210</v>
      </c>
      <c r="B4" s="27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1:18" ht="21" customHeight="1">
      <c r="H5" s="10"/>
      <c r="I5" s="80"/>
      <c r="K5" s="80"/>
      <c r="M5" s="80"/>
      <c r="Q5" s="80" t="s">
        <v>28</v>
      </c>
    </row>
    <row r="6" spans="1:18" s="18" customFormat="1" ht="21" customHeight="1">
      <c r="E6" s="100" t="s">
        <v>37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18" s="12" customFormat="1" ht="21" customHeight="1">
      <c r="E7" s="85"/>
      <c r="G7" s="85"/>
      <c r="I7" s="107" t="s">
        <v>29</v>
      </c>
      <c r="J7" s="107"/>
      <c r="K7" s="107"/>
      <c r="L7" s="107"/>
      <c r="M7" s="107"/>
      <c r="N7" s="10"/>
      <c r="O7" s="10"/>
      <c r="P7" s="10"/>
      <c r="Q7" s="10"/>
    </row>
    <row r="8" spans="1:18" s="12" customFormat="1" ht="21" customHeight="1">
      <c r="E8" s="85"/>
      <c r="G8" s="85"/>
      <c r="I8" s="106" t="s">
        <v>31</v>
      </c>
      <c r="J8" s="106"/>
      <c r="K8" s="106"/>
      <c r="L8" s="95"/>
      <c r="M8" s="95"/>
      <c r="N8" s="10"/>
      <c r="O8" s="10"/>
      <c r="P8" s="10"/>
      <c r="Q8" s="85"/>
    </row>
    <row r="9" spans="1:18" s="12" customFormat="1" ht="21" customHeight="1">
      <c r="E9" s="85" t="s">
        <v>23</v>
      </c>
      <c r="G9" s="85" t="s">
        <v>30</v>
      </c>
      <c r="I9" s="85" t="s">
        <v>186</v>
      </c>
      <c r="J9" s="85"/>
      <c r="K9" s="85" t="s">
        <v>186</v>
      </c>
      <c r="N9" s="10"/>
      <c r="O9" s="85" t="s">
        <v>189</v>
      </c>
      <c r="P9" s="10"/>
      <c r="Q9" s="85" t="s">
        <v>25</v>
      </c>
    </row>
    <row r="10" spans="1:18" s="12" customFormat="1" ht="21" customHeight="1">
      <c r="C10" s="69" t="s">
        <v>0</v>
      </c>
      <c r="E10" s="84" t="s">
        <v>24</v>
      </c>
      <c r="G10" s="84" t="s">
        <v>84</v>
      </c>
      <c r="I10" s="84" t="s">
        <v>191</v>
      </c>
      <c r="K10" s="84" t="s">
        <v>189</v>
      </c>
      <c r="M10" s="84" t="s">
        <v>32</v>
      </c>
      <c r="N10" s="85"/>
      <c r="O10" s="96" t="s">
        <v>190</v>
      </c>
      <c r="P10" s="85"/>
      <c r="Q10" s="84" t="s">
        <v>9</v>
      </c>
    </row>
    <row r="11" spans="1:18" ht="23.4">
      <c r="A11" s="87" t="s">
        <v>173</v>
      </c>
      <c r="B11" s="87"/>
      <c r="C11" s="12"/>
      <c r="E11" s="13">
        <v>13151198</v>
      </c>
      <c r="F11" s="13"/>
      <c r="G11" s="13">
        <v>646323</v>
      </c>
      <c r="I11" s="13">
        <v>1315120</v>
      </c>
      <c r="J11" s="13"/>
      <c r="K11" s="13">
        <v>0</v>
      </c>
      <c r="L11" s="13"/>
      <c r="M11" s="13">
        <v>10305515</v>
      </c>
      <c r="N11" s="13"/>
      <c r="O11" s="13">
        <v>0</v>
      </c>
      <c r="P11" s="13"/>
      <c r="Q11" s="13">
        <f>SUM(E11:O11)</f>
        <v>25418156</v>
      </c>
    </row>
    <row r="12" spans="1:18" ht="21" customHeight="1">
      <c r="A12" s="9" t="s">
        <v>78</v>
      </c>
      <c r="C12" s="48"/>
      <c r="E12" s="13">
        <v>0</v>
      </c>
      <c r="F12" s="13"/>
      <c r="G12" s="13">
        <v>0</v>
      </c>
      <c r="I12" s="13">
        <v>0</v>
      </c>
      <c r="J12" s="13"/>
      <c r="K12" s="13">
        <v>0</v>
      </c>
      <c r="L12" s="13"/>
      <c r="M12" s="13">
        <f>SUM(PL!J91)</f>
        <v>3363262</v>
      </c>
      <c r="N12" s="13"/>
      <c r="O12" s="13">
        <v>0</v>
      </c>
      <c r="P12" s="13"/>
      <c r="Q12" s="13">
        <f>SUM(E12:O12)</f>
        <v>3363262</v>
      </c>
    </row>
    <row r="13" spans="1:18" ht="21" customHeight="1">
      <c r="A13" s="9" t="s">
        <v>118</v>
      </c>
      <c r="C13" s="48"/>
      <c r="E13" s="97">
        <v>0</v>
      </c>
      <c r="F13" s="13"/>
      <c r="G13" s="97">
        <v>0</v>
      </c>
      <c r="I13" s="97">
        <v>0</v>
      </c>
      <c r="J13" s="13"/>
      <c r="K13" s="97">
        <v>0</v>
      </c>
      <c r="L13" s="13"/>
      <c r="M13" s="97">
        <v>0</v>
      </c>
      <c r="N13" s="13"/>
      <c r="O13" s="97">
        <v>0</v>
      </c>
      <c r="P13" s="13"/>
      <c r="Q13" s="97">
        <f>SUM(E13:O13)</f>
        <v>0</v>
      </c>
    </row>
    <row r="14" spans="1:18" ht="21" customHeight="1">
      <c r="A14" s="9" t="s">
        <v>80</v>
      </c>
      <c r="C14" s="48"/>
      <c r="E14" s="13">
        <f>SUM(E12:E13)</f>
        <v>0</v>
      </c>
      <c r="F14" s="13"/>
      <c r="G14" s="13">
        <f>SUM(G12:G13)</f>
        <v>0</v>
      </c>
      <c r="I14" s="13">
        <f>SUM(I12:I13)</f>
        <v>0</v>
      </c>
      <c r="J14" s="13"/>
      <c r="K14" s="13">
        <f>SUM(K12:K13)</f>
        <v>0</v>
      </c>
      <c r="L14" s="13"/>
      <c r="M14" s="13">
        <f>SUM(M12:M13)</f>
        <v>3363262</v>
      </c>
      <c r="N14" s="13"/>
      <c r="O14" s="13">
        <f>SUM(O12:O13)</f>
        <v>0</v>
      </c>
      <c r="P14" s="13"/>
      <c r="Q14" s="13">
        <f>SUM(Q12:Q13)</f>
        <v>3363262</v>
      </c>
    </row>
    <row r="15" spans="1:18" ht="21" customHeight="1">
      <c r="A15" s="9" t="s">
        <v>188</v>
      </c>
      <c r="C15" s="48"/>
      <c r="E15" s="13">
        <v>0</v>
      </c>
      <c r="F15" s="13"/>
      <c r="G15" s="13">
        <v>0</v>
      </c>
      <c r="I15" s="13">
        <v>0</v>
      </c>
      <c r="J15" s="13"/>
      <c r="K15" s="13">
        <v>1118540</v>
      </c>
      <c r="L15" s="13"/>
      <c r="M15" s="13">
        <v>-1118540</v>
      </c>
      <c r="N15" s="13"/>
      <c r="O15" s="13">
        <v>-1118540</v>
      </c>
      <c r="P15" s="13"/>
      <c r="Q15" s="13">
        <f>SUM(E15:O15)</f>
        <v>-1118540</v>
      </c>
    </row>
    <row r="16" spans="1:18" ht="21" customHeight="1">
      <c r="A16" s="9" t="s">
        <v>111</v>
      </c>
      <c r="C16" s="48">
        <v>18</v>
      </c>
      <c r="E16" s="13">
        <v>0</v>
      </c>
      <c r="F16" s="13"/>
      <c r="G16" s="13">
        <v>0</v>
      </c>
      <c r="I16" s="13">
        <v>0</v>
      </c>
      <c r="J16" s="13"/>
      <c r="K16" s="13">
        <v>0</v>
      </c>
      <c r="L16" s="13"/>
      <c r="M16" s="13">
        <v>-3287320</v>
      </c>
      <c r="N16" s="13"/>
      <c r="O16" s="13">
        <v>0</v>
      </c>
      <c r="P16" s="13"/>
      <c r="Q16" s="13">
        <f>SUM(E16:O16)</f>
        <v>-3287320</v>
      </c>
    </row>
    <row r="17" spans="1:20" ht="21" customHeight="1" thickBot="1">
      <c r="A17" s="79" t="s">
        <v>208</v>
      </c>
      <c r="B17" s="79"/>
      <c r="C17" s="90"/>
      <c r="E17" s="93">
        <f>SUM(E11,E14:E16)</f>
        <v>13151198</v>
      </c>
      <c r="F17" s="13"/>
      <c r="G17" s="93">
        <f>SUM(G11,G14:G16)</f>
        <v>646323</v>
      </c>
      <c r="I17" s="93">
        <f>SUM(I11,I14:I16)</f>
        <v>1315120</v>
      </c>
      <c r="J17" s="13"/>
      <c r="K17" s="93">
        <f>SUM(K11,K14:K16)</f>
        <v>1118540</v>
      </c>
      <c r="L17" s="13"/>
      <c r="M17" s="93">
        <f>SUM(M11,M14:M16)</f>
        <v>9262917</v>
      </c>
      <c r="N17" s="13"/>
      <c r="O17" s="93">
        <f>SUM(O11,O14:O16)</f>
        <v>-1118540</v>
      </c>
      <c r="P17" s="13"/>
      <c r="Q17" s="93">
        <f>SUM(Q11,Q14:Q16)</f>
        <v>24375558</v>
      </c>
      <c r="T17" s="13"/>
    </row>
    <row r="18" spans="1:20" ht="21" customHeight="1" thickTop="1">
      <c r="A18" s="79"/>
      <c r="B18" s="79"/>
      <c r="C18" s="90"/>
      <c r="J18" s="9"/>
      <c r="L18" s="9"/>
      <c r="N18" s="9"/>
      <c r="P18" s="9"/>
    </row>
    <row r="19" spans="1:20" ht="23.4">
      <c r="A19" s="87" t="s">
        <v>198</v>
      </c>
      <c r="B19" s="87"/>
      <c r="C19" s="48"/>
      <c r="E19" s="13">
        <v>13151198</v>
      </c>
      <c r="F19" s="13"/>
      <c r="G19" s="13">
        <v>646323</v>
      </c>
      <c r="I19" s="13">
        <v>1315120</v>
      </c>
      <c r="J19" s="13"/>
      <c r="K19" s="13">
        <v>1355139</v>
      </c>
      <c r="L19" s="13"/>
      <c r="M19" s="13">
        <v>9704689</v>
      </c>
      <c r="N19" s="13"/>
      <c r="O19" s="13">
        <v>-1355139</v>
      </c>
      <c r="P19" s="13"/>
      <c r="Q19" s="13">
        <f>SUM(E19:O19)</f>
        <v>24817330</v>
      </c>
    </row>
    <row r="20" spans="1:20" ht="21" customHeight="1">
      <c r="A20" s="9" t="s">
        <v>78</v>
      </c>
      <c r="C20" s="48"/>
      <c r="E20" s="13">
        <v>0</v>
      </c>
      <c r="F20" s="13"/>
      <c r="G20" s="13">
        <v>0</v>
      </c>
      <c r="I20" s="13">
        <v>0</v>
      </c>
      <c r="J20" s="13"/>
      <c r="K20" s="13">
        <v>0</v>
      </c>
      <c r="L20" s="13"/>
      <c r="M20" s="13">
        <f>SUM(PL!H91)</f>
        <v>3312500</v>
      </c>
      <c r="N20" s="13"/>
      <c r="O20" s="13">
        <v>0</v>
      </c>
      <c r="P20" s="13"/>
      <c r="Q20" s="13">
        <f>SUM(E20:O20)</f>
        <v>3312500</v>
      </c>
    </row>
    <row r="21" spans="1:20" ht="21" customHeight="1">
      <c r="A21" s="9" t="s">
        <v>118</v>
      </c>
      <c r="C21" s="48"/>
      <c r="E21" s="97">
        <v>0</v>
      </c>
      <c r="F21" s="13"/>
      <c r="G21" s="97">
        <v>0</v>
      </c>
      <c r="I21" s="97">
        <v>0</v>
      </c>
      <c r="J21" s="13"/>
      <c r="K21" s="97">
        <v>0</v>
      </c>
      <c r="L21" s="13"/>
      <c r="M21" s="97">
        <v>0</v>
      </c>
      <c r="N21" s="13"/>
      <c r="O21" s="97">
        <v>0</v>
      </c>
      <c r="P21" s="13"/>
      <c r="Q21" s="97">
        <f>SUM(E21:O21)</f>
        <v>0</v>
      </c>
    </row>
    <row r="22" spans="1:20" ht="21" customHeight="1">
      <c r="A22" s="9" t="s">
        <v>80</v>
      </c>
      <c r="C22" s="48"/>
      <c r="E22" s="13">
        <f>SUM(E20:E21)</f>
        <v>0</v>
      </c>
      <c r="F22" s="13"/>
      <c r="G22" s="13">
        <f>SUM(G20:G21)</f>
        <v>0</v>
      </c>
      <c r="I22" s="13">
        <f>SUM(I20:I21)</f>
        <v>0</v>
      </c>
      <c r="J22" s="13"/>
      <c r="K22" s="13">
        <f>SUM(K20:K21)</f>
        <v>0</v>
      </c>
      <c r="L22" s="13"/>
      <c r="M22" s="13">
        <f>SUM(M20:M21)</f>
        <v>3312500</v>
      </c>
      <c r="N22" s="13"/>
      <c r="O22" s="13">
        <f>SUM(O20:O21)</f>
        <v>0</v>
      </c>
      <c r="P22" s="13"/>
      <c r="Q22" s="13">
        <f>SUM(Q20:Q21)</f>
        <v>3312500</v>
      </c>
    </row>
    <row r="23" spans="1:20" ht="21" customHeight="1">
      <c r="A23" s="9" t="s">
        <v>188</v>
      </c>
      <c r="C23" s="48">
        <v>16</v>
      </c>
      <c r="E23" s="13">
        <v>0</v>
      </c>
      <c r="F23" s="13"/>
      <c r="G23" s="13">
        <v>0</v>
      </c>
      <c r="I23" s="13">
        <v>0</v>
      </c>
      <c r="J23" s="13"/>
      <c r="K23" s="13">
        <v>380848</v>
      </c>
      <c r="L23" s="13"/>
      <c r="M23" s="13">
        <f>-K23</f>
        <v>-380848</v>
      </c>
      <c r="N23" s="13"/>
      <c r="O23" s="13">
        <f>+M23</f>
        <v>-380848</v>
      </c>
      <c r="P23" s="13"/>
      <c r="Q23" s="13">
        <f>SUM(E23:O23)</f>
        <v>-380848</v>
      </c>
    </row>
    <row r="24" spans="1:20" ht="21" customHeight="1">
      <c r="A24" s="9" t="s">
        <v>111</v>
      </c>
      <c r="C24" s="48">
        <v>18</v>
      </c>
      <c r="E24" s="13">
        <v>0</v>
      </c>
      <c r="F24" s="13"/>
      <c r="G24" s="13">
        <v>0</v>
      </c>
      <c r="I24" s="13">
        <v>0</v>
      </c>
      <c r="J24" s="13"/>
      <c r="K24" s="13">
        <v>0</v>
      </c>
      <c r="L24" s="13"/>
      <c r="M24" s="13">
        <v>-2850074</v>
      </c>
      <c r="N24" s="13"/>
      <c r="O24" s="13">
        <v>0</v>
      </c>
      <c r="P24" s="13"/>
      <c r="Q24" s="13">
        <f>SUM(E24:O24)</f>
        <v>-2850074</v>
      </c>
    </row>
    <row r="25" spans="1:20" ht="21" customHeight="1" thickBot="1">
      <c r="A25" s="79" t="s">
        <v>209</v>
      </c>
      <c r="B25" s="79"/>
      <c r="E25" s="93">
        <f>SUM(E19,E22:E24)</f>
        <v>13151198</v>
      </c>
      <c r="F25" s="13"/>
      <c r="G25" s="93">
        <f>SUM(G19,G22:G24)</f>
        <v>646323</v>
      </c>
      <c r="H25" s="13"/>
      <c r="I25" s="93">
        <f>SUM(I19,I22:I24)</f>
        <v>1315120</v>
      </c>
      <c r="J25" s="13"/>
      <c r="K25" s="93">
        <f>SUM(K19,K22:K24)</f>
        <v>1735987</v>
      </c>
      <c r="L25" s="13"/>
      <c r="M25" s="93">
        <f>SUM(M19,M22:M24)</f>
        <v>9786267</v>
      </c>
      <c r="N25" s="13"/>
      <c r="O25" s="93">
        <f>SUM(O19,O22:O24)</f>
        <v>-1735987</v>
      </c>
      <c r="P25" s="13"/>
      <c r="Q25" s="93">
        <f>SUM(Q19,Q22:Q24)</f>
        <v>24898908</v>
      </c>
    </row>
    <row r="26" spans="1:20" ht="21" customHeight="1" thickTop="1">
      <c r="A26" s="79"/>
      <c r="B26" s="79"/>
      <c r="E26" s="13">
        <f>SUM(E19-BS!J77)</f>
        <v>0</v>
      </c>
      <c r="F26" s="13"/>
      <c r="G26" s="13">
        <f>SUM(G19-BS!J78)</f>
        <v>0</v>
      </c>
      <c r="H26" s="13"/>
      <c r="I26" s="13">
        <f>SUM(I19-BS!J81)</f>
        <v>0</v>
      </c>
      <c r="J26" s="13"/>
      <c r="K26" s="13">
        <f>SUM(K19-BS!J82)</f>
        <v>0</v>
      </c>
      <c r="L26" s="13"/>
      <c r="M26" s="13">
        <f>SUM(M19-BS!J83)</f>
        <v>0</v>
      </c>
      <c r="N26" s="13"/>
      <c r="O26" s="13">
        <f>SUM(O19-BS!J84)</f>
        <v>0</v>
      </c>
      <c r="P26" s="13"/>
      <c r="Q26" s="13">
        <f>SUM(Q19-BS!J88)</f>
        <v>0</v>
      </c>
    </row>
    <row r="27" spans="1:20" ht="21" customHeight="1">
      <c r="E27" s="98">
        <f>SUM(E25-BS!H77)</f>
        <v>0</v>
      </c>
      <c r="F27" s="98"/>
      <c r="G27" s="98">
        <f>SUM(G25-BS!H78)</f>
        <v>0</v>
      </c>
      <c r="H27" s="98"/>
      <c r="I27" s="98">
        <f>SUM(I25-BS!H81)</f>
        <v>0</v>
      </c>
      <c r="J27" s="98"/>
      <c r="K27" s="98">
        <f>SUM(K25-BS!H82)</f>
        <v>0</v>
      </c>
      <c r="L27" s="98"/>
      <c r="M27" s="98">
        <f>SUM(M25-BS!H83)</f>
        <v>0</v>
      </c>
      <c r="N27" s="98"/>
      <c r="O27" s="98">
        <f>SUM(O25-BS!H84)</f>
        <v>0</v>
      </c>
      <c r="P27" s="98"/>
      <c r="Q27" s="98">
        <f>SUM(Q25-BS!H88)</f>
        <v>0</v>
      </c>
    </row>
    <row r="28" spans="1:20" ht="21" customHeight="1">
      <c r="A28" s="8" t="s">
        <v>175</v>
      </c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</row>
  </sheetData>
  <mergeCells count="3">
    <mergeCell ref="E6:Q6"/>
    <mergeCell ref="I7:M7"/>
    <mergeCell ref="I8:K8"/>
  </mergeCells>
  <pageMargins left="0.47" right="0.23622047244094491" top="0.78740157480314965" bottom="0.39370078740157483" header="0.19685039370078741" footer="0.19685039370078741"/>
  <pageSetup paperSize="9" scale="72" fitToHeight="0" orientation="landscape" r:id="rId1"/>
  <headerFooter alignWithMargins="0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10"/>
  <sheetViews>
    <sheetView showGridLines="0" view="pageBreakPreview" zoomScaleNormal="80" zoomScaleSheetLayoutView="100" workbookViewId="0"/>
  </sheetViews>
  <sheetFormatPr defaultColWidth="9.44140625" defaultRowHeight="22.35" customHeight="1"/>
  <cols>
    <col min="1" max="1" width="51.44140625" customWidth="1"/>
    <col min="2" max="2" width="3.44140625" customWidth="1"/>
    <col min="3" max="3" width="2.44140625" customWidth="1"/>
    <col min="4" max="4" width="15.44140625" customWidth="1"/>
    <col min="5" max="5" width="2.44140625" customWidth="1"/>
    <col min="6" max="6" width="15.44140625" customWidth="1"/>
    <col min="7" max="7" width="2.44140625" customWidth="1"/>
    <col min="8" max="8" width="15.44140625" customWidth="1"/>
    <col min="9" max="9" width="2.44140625" customWidth="1"/>
    <col min="10" max="10" width="15.44140625" customWidth="1"/>
    <col min="11" max="11" width="28.109375" customWidth="1"/>
    <col min="12" max="12" width="24.109375" style="8" customWidth="1"/>
    <col min="13" max="13" width="13.109375" style="8" customWidth="1"/>
    <col min="14" max="14" width="10.44140625" style="8" bestFit="1" customWidth="1"/>
    <col min="15" max="15" width="11.44140625" style="8" customWidth="1"/>
    <col min="16" max="16" width="10.5546875" style="8" bestFit="1" customWidth="1"/>
    <col min="17" max="17" width="16.44140625" style="2" bestFit="1" customWidth="1"/>
    <col min="18" max="18" width="15.44140625" style="2" bestFit="1" customWidth="1"/>
    <col min="19" max="19" width="9.44140625" style="8"/>
    <col min="21" max="21" width="16.44140625" customWidth="1"/>
    <col min="22" max="23" width="13" customWidth="1"/>
  </cols>
  <sheetData>
    <row r="1" spans="1:30" ht="22.35" customHeight="1">
      <c r="A1" s="8"/>
      <c r="B1" s="8"/>
      <c r="C1" s="8"/>
      <c r="D1" s="8"/>
      <c r="E1" s="8"/>
      <c r="F1" s="19"/>
      <c r="G1" s="19"/>
      <c r="H1" s="8"/>
      <c r="I1" s="8"/>
      <c r="J1" s="19" t="s">
        <v>12</v>
      </c>
    </row>
    <row r="2" spans="1:30" ht="22.35" customHeight="1">
      <c r="A2" s="25" t="s">
        <v>34</v>
      </c>
      <c r="B2" s="26"/>
      <c r="C2" s="26"/>
      <c r="D2" s="26"/>
      <c r="E2" s="26"/>
      <c r="F2" s="26"/>
      <c r="G2" s="26"/>
      <c r="H2" s="26"/>
      <c r="I2" s="26"/>
      <c r="J2" s="26"/>
    </row>
    <row r="3" spans="1:30" ht="22.35" customHeight="1">
      <c r="A3" s="27" t="s">
        <v>13</v>
      </c>
      <c r="B3" s="26"/>
      <c r="C3" s="26"/>
      <c r="D3" s="28"/>
      <c r="E3" s="26"/>
      <c r="F3" s="28"/>
      <c r="G3" s="28"/>
      <c r="H3" s="28"/>
      <c r="I3" s="26"/>
      <c r="J3" s="28"/>
    </row>
    <row r="4" spans="1:30" ht="22.35" customHeight="1">
      <c r="A4" s="27" t="s">
        <v>210</v>
      </c>
      <c r="B4" s="26"/>
      <c r="C4" s="26"/>
      <c r="D4" s="28"/>
      <c r="E4" s="26"/>
      <c r="F4" s="28"/>
      <c r="G4" s="28"/>
      <c r="H4" s="28"/>
      <c r="I4" s="26"/>
      <c r="J4" s="28"/>
      <c r="N4" s="20"/>
      <c r="O4" s="29"/>
      <c r="P4" s="29"/>
      <c r="Q4" s="3"/>
      <c r="R4" s="3"/>
      <c r="V4" s="3"/>
      <c r="W4" s="3"/>
    </row>
    <row r="5" spans="1:30" ht="22.35" customHeight="1">
      <c r="A5" s="8"/>
      <c r="B5" s="26"/>
      <c r="C5" s="26"/>
      <c r="D5" s="28"/>
      <c r="E5" s="26"/>
      <c r="F5" s="19"/>
      <c r="G5" s="19"/>
      <c r="H5" s="28"/>
      <c r="I5" s="26"/>
      <c r="J5" s="19" t="s">
        <v>28</v>
      </c>
      <c r="N5" s="99"/>
      <c r="O5" s="99"/>
      <c r="P5" s="99"/>
      <c r="Q5" s="4"/>
      <c r="R5" s="4"/>
      <c r="V5" s="31"/>
      <c r="W5" s="31"/>
    </row>
    <row r="6" spans="1:30" ht="22.35" customHeight="1">
      <c r="A6" s="20"/>
      <c r="B6" s="32"/>
      <c r="C6" s="32"/>
      <c r="D6" s="100" t="s">
        <v>33</v>
      </c>
      <c r="E6" s="101"/>
      <c r="F6" s="101"/>
      <c r="G6" s="21"/>
      <c r="H6" s="100" t="s">
        <v>37</v>
      </c>
      <c r="I6" s="101"/>
      <c r="J6" s="101"/>
      <c r="N6" s="99"/>
      <c r="O6" s="99"/>
      <c r="P6" s="99"/>
      <c r="Q6" s="4"/>
      <c r="R6" s="4"/>
      <c r="V6" s="31"/>
      <c r="W6" s="31"/>
      <c r="Y6" s="33"/>
      <c r="Z6" s="33"/>
      <c r="AA6" s="33"/>
      <c r="AB6" s="33"/>
      <c r="AD6" s="33">
        <f>I58</f>
        <v>0</v>
      </c>
    </row>
    <row r="7" spans="1:30" ht="22.35" customHeight="1">
      <c r="A7" s="8"/>
      <c r="B7" s="8"/>
      <c r="C7" s="8"/>
      <c r="D7" s="34">
        <v>2569</v>
      </c>
      <c r="E7" s="19"/>
      <c r="F7" s="34">
        <v>2568</v>
      </c>
      <c r="G7" s="35"/>
      <c r="H7" s="34">
        <v>2569</v>
      </c>
      <c r="I7" s="19"/>
      <c r="J7" s="34">
        <v>2568</v>
      </c>
      <c r="N7" s="99"/>
      <c r="O7" s="99"/>
      <c r="P7" s="99"/>
      <c r="Q7" s="4"/>
      <c r="R7" s="4"/>
      <c r="V7" s="31"/>
      <c r="W7" s="31"/>
      <c r="Y7" s="33"/>
      <c r="Z7" s="33"/>
      <c r="AA7" s="33"/>
      <c r="AB7" s="33"/>
    </row>
    <row r="8" spans="1:30" ht="22.35" customHeight="1">
      <c r="A8" s="20" t="s">
        <v>14</v>
      </c>
      <c r="B8" s="8"/>
      <c r="C8" s="35"/>
      <c r="D8" s="35"/>
      <c r="E8" s="35"/>
      <c r="F8" s="35"/>
      <c r="G8" s="35"/>
      <c r="H8" s="35"/>
      <c r="I8" s="35"/>
      <c r="J8" s="35"/>
      <c r="N8" s="36"/>
      <c r="O8" s="36"/>
      <c r="P8" s="36"/>
      <c r="Q8" s="4"/>
      <c r="R8" s="4"/>
      <c r="V8" s="31"/>
      <c r="W8" s="31"/>
      <c r="Y8" s="33"/>
      <c r="Z8" s="33"/>
      <c r="AA8" s="33"/>
      <c r="AB8" s="33"/>
      <c r="AD8" s="33">
        <f>I14+I64</f>
        <v>0</v>
      </c>
    </row>
    <row r="9" spans="1:30" ht="22.35" customHeight="1">
      <c r="A9" s="8" t="s">
        <v>82</v>
      </c>
      <c r="B9" s="8"/>
      <c r="C9" s="19"/>
      <c r="D9" s="37">
        <f>PL!D78</f>
        <v>3719365</v>
      </c>
      <c r="E9" s="37"/>
      <c r="F9" s="37">
        <f>PL!F78</f>
        <v>3874944</v>
      </c>
      <c r="G9" s="37"/>
      <c r="H9" s="37">
        <f>PL!H78</f>
        <v>4003166</v>
      </c>
      <c r="I9" s="37"/>
      <c r="J9" s="37">
        <f>PL!J78</f>
        <v>4103632</v>
      </c>
      <c r="M9" s="2"/>
      <c r="N9" s="36"/>
      <c r="O9" s="36"/>
      <c r="P9" s="36"/>
      <c r="Q9" s="4"/>
      <c r="R9" s="4"/>
      <c r="V9" s="31"/>
      <c r="W9" s="31"/>
      <c r="Y9" s="33"/>
      <c r="Z9" s="33"/>
      <c r="AA9" s="33"/>
      <c r="AB9" s="33"/>
    </row>
    <row r="10" spans="1:30" ht="22.35" customHeight="1">
      <c r="A10" s="38" t="s">
        <v>89</v>
      </c>
      <c r="B10" s="8"/>
      <c r="C10" s="19"/>
      <c r="D10" s="37"/>
      <c r="E10" s="37"/>
      <c r="F10" s="37"/>
      <c r="G10" s="37"/>
      <c r="H10" s="37"/>
      <c r="I10" s="37"/>
      <c r="J10" s="37"/>
      <c r="M10" s="2"/>
      <c r="N10" s="99"/>
      <c r="O10" s="99"/>
      <c r="P10" s="99"/>
      <c r="Q10" s="4"/>
      <c r="R10" s="4"/>
    </row>
    <row r="11" spans="1:30" ht="22.35" customHeight="1">
      <c r="A11" s="38" t="s">
        <v>129</v>
      </c>
      <c r="B11" s="8"/>
      <c r="C11" s="19"/>
      <c r="D11" s="37"/>
      <c r="E11" s="37"/>
      <c r="F11" s="37"/>
      <c r="G11" s="37"/>
      <c r="H11" s="37"/>
      <c r="I11" s="37"/>
      <c r="J11" s="37"/>
      <c r="M11" s="2"/>
      <c r="N11" s="99"/>
      <c r="O11" s="99"/>
      <c r="P11" s="99"/>
      <c r="Q11" s="4"/>
      <c r="R11" s="4"/>
      <c r="V11" s="33"/>
    </row>
    <row r="12" spans="1:30" ht="22.35" customHeight="1">
      <c r="A12" s="39" t="s">
        <v>65</v>
      </c>
      <c r="B12" s="8"/>
      <c r="C12" s="19"/>
      <c r="D12" s="37">
        <v>1890745</v>
      </c>
      <c r="E12" s="37"/>
      <c r="F12" s="37">
        <v>1755999</v>
      </c>
      <c r="G12" s="37"/>
      <c r="H12" s="37">
        <v>1984842</v>
      </c>
      <c r="I12" s="37"/>
      <c r="J12" s="37">
        <v>1835822</v>
      </c>
      <c r="K12" s="33"/>
      <c r="M12" s="2"/>
      <c r="N12" s="40"/>
      <c r="V12" s="33"/>
      <c r="AB12" s="33"/>
    </row>
    <row r="13" spans="1:30" ht="22.35" customHeight="1">
      <c r="A13" s="39" t="s">
        <v>182</v>
      </c>
      <c r="B13" s="8"/>
      <c r="C13" s="19"/>
      <c r="D13" s="37">
        <v>26642</v>
      </c>
      <c r="E13" s="40"/>
      <c r="F13" s="37">
        <v>-6387</v>
      </c>
      <c r="G13" s="40"/>
      <c r="H13" s="37">
        <v>23644</v>
      </c>
      <c r="I13" s="40"/>
      <c r="J13" s="37">
        <v>-9422</v>
      </c>
      <c r="M13" s="2"/>
      <c r="N13" s="40"/>
      <c r="O13" s="41"/>
      <c r="P13" s="40"/>
      <c r="R13" s="40"/>
      <c r="T13" s="33"/>
      <c r="U13" s="33"/>
    </row>
    <row r="14" spans="1:30" ht="22.35" customHeight="1">
      <c r="A14" s="39" t="s">
        <v>217</v>
      </c>
      <c r="B14" s="8"/>
      <c r="C14" s="19"/>
      <c r="D14" s="37">
        <v>3006</v>
      </c>
      <c r="E14" s="40"/>
      <c r="F14" s="37">
        <v>-1233</v>
      </c>
      <c r="G14" s="40"/>
      <c r="H14" s="37">
        <v>3226</v>
      </c>
      <c r="I14" s="40"/>
      <c r="J14" s="37">
        <v>-1233</v>
      </c>
      <c r="M14" s="2"/>
      <c r="N14" s="40"/>
      <c r="O14" s="42"/>
      <c r="P14" s="29"/>
      <c r="Q14" s="3"/>
      <c r="R14" s="3"/>
    </row>
    <row r="15" spans="1:30" ht="22.35" customHeight="1">
      <c r="A15" s="39" t="s">
        <v>196</v>
      </c>
      <c r="B15" s="8"/>
      <c r="C15" s="19"/>
      <c r="D15" s="37">
        <v>-18</v>
      </c>
      <c r="E15" s="40"/>
      <c r="F15" s="37">
        <v>-881</v>
      </c>
      <c r="G15" s="40"/>
      <c r="H15" s="37">
        <v>-3</v>
      </c>
      <c r="I15" s="40"/>
      <c r="J15" s="37">
        <v>-841</v>
      </c>
      <c r="M15" s="2"/>
      <c r="N15" s="40"/>
      <c r="O15" s="41"/>
      <c r="P15" s="29"/>
      <c r="Q15" s="3"/>
      <c r="R15" s="43"/>
      <c r="T15" s="33"/>
      <c r="U15" s="33"/>
    </row>
    <row r="16" spans="1:30" ht="22.35" customHeight="1">
      <c r="A16" s="39" t="s">
        <v>215</v>
      </c>
      <c r="B16" s="8"/>
      <c r="C16" s="19"/>
      <c r="D16" s="37">
        <v>-3700</v>
      </c>
      <c r="E16" s="40"/>
      <c r="F16" s="37">
        <v>0</v>
      </c>
      <c r="G16" s="40"/>
      <c r="H16" s="37">
        <v>-3700</v>
      </c>
      <c r="I16" s="40"/>
      <c r="J16" s="37">
        <v>0</v>
      </c>
      <c r="M16" s="2"/>
      <c r="N16" s="40"/>
      <c r="O16" s="41"/>
      <c r="P16" s="29"/>
      <c r="Q16" s="3"/>
      <c r="R16" s="43"/>
      <c r="T16" s="33"/>
      <c r="U16" s="33"/>
    </row>
    <row r="17" spans="1:18" ht="22.35" customHeight="1">
      <c r="A17" s="39" t="s">
        <v>168</v>
      </c>
      <c r="B17" s="8"/>
      <c r="C17" s="19"/>
      <c r="D17" s="37">
        <v>-274</v>
      </c>
      <c r="E17" s="40"/>
      <c r="F17" s="37">
        <v>331</v>
      </c>
      <c r="G17" s="40"/>
      <c r="H17" s="40">
        <v>0</v>
      </c>
      <c r="I17" s="40"/>
      <c r="J17" s="40">
        <v>0</v>
      </c>
      <c r="M17" s="2"/>
      <c r="N17" s="40"/>
      <c r="O17" s="42"/>
      <c r="P17" s="29"/>
      <c r="Q17" s="3"/>
      <c r="R17" s="3"/>
    </row>
    <row r="18" spans="1:18" ht="22.35" customHeight="1">
      <c r="A18" s="8" t="s">
        <v>192</v>
      </c>
      <c r="B18" s="8"/>
      <c r="C18" s="19"/>
      <c r="D18" s="40"/>
      <c r="E18" s="40"/>
      <c r="M18" s="2"/>
      <c r="N18" s="40"/>
      <c r="O18" s="41"/>
      <c r="P18" s="29"/>
      <c r="Q18" s="4"/>
      <c r="R18" s="4"/>
    </row>
    <row r="19" spans="1:18" ht="22.35" customHeight="1">
      <c r="A19" s="8" t="s">
        <v>193</v>
      </c>
      <c r="B19" s="8"/>
      <c r="C19" s="19"/>
      <c r="D19" s="40">
        <v>31940</v>
      </c>
      <c r="E19" s="40"/>
      <c r="F19" s="40">
        <v>34243</v>
      </c>
      <c r="G19" s="40"/>
      <c r="H19" s="40">
        <v>29766</v>
      </c>
      <c r="I19" s="40"/>
      <c r="J19" s="40">
        <v>31896</v>
      </c>
      <c r="L19" s="40"/>
      <c r="M19" s="2"/>
      <c r="N19" s="40"/>
      <c r="O19" s="30"/>
      <c r="P19" s="30"/>
      <c r="Q19" s="4"/>
      <c r="R19" s="4"/>
    </row>
    <row r="20" spans="1:18" ht="22.35" customHeight="1">
      <c r="A20" s="8" t="s">
        <v>154</v>
      </c>
      <c r="B20" s="8"/>
      <c r="C20" s="19"/>
      <c r="D20" s="40">
        <v>100464</v>
      </c>
      <c r="E20" s="40"/>
      <c r="F20" s="40">
        <v>38338</v>
      </c>
      <c r="G20" s="40"/>
      <c r="H20" s="40">
        <v>100464</v>
      </c>
      <c r="I20" s="40"/>
      <c r="J20" s="40">
        <v>38338</v>
      </c>
      <c r="L20" s="2"/>
      <c r="M20" s="2"/>
      <c r="N20" s="40"/>
      <c r="O20" s="30"/>
      <c r="P20" s="30"/>
      <c r="Q20" s="4"/>
      <c r="R20" s="4"/>
    </row>
    <row r="21" spans="1:18" ht="22.35" customHeight="1">
      <c r="A21" s="39" t="s">
        <v>200</v>
      </c>
      <c r="B21" s="8"/>
      <c r="C21" s="19"/>
      <c r="D21" s="40">
        <v>2374</v>
      </c>
      <c r="E21" s="40"/>
      <c r="F21" s="40">
        <v>2443</v>
      </c>
      <c r="G21" s="40"/>
      <c r="H21" s="40">
        <v>7504</v>
      </c>
      <c r="I21" s="40"/>
      <c r="J21" s="40">
        <v>4092</v>
      </c>
      <c r="M21" s="2"/>
      <c r="N21" s="40"/>
      <c r="O21" s="30"/>
      <c r="P21" s="30"/>
      <c r="Q21" s="4"/>
      <c r="R21" s="4"/>
    </row>
    <row r="22" spans="1:18" ht="22.35" customHeight="1">
      <c r="A22" s="39" t="s">
        <v>201</v>
      </c>
      <c r="B22" s="8"/>
      <c r="C22" s="19"/>
      <c r="D22" s="40">
        <v>-25700</v>
      </c>
      <c r="E22" s="40"/>
      <c r="F22" s="40">
        <v>-8999</v>
      </c>
      <c r="G22" s="40"/>
      <c r="H22" s="40">
        <v>-25700</v>
      </c>
      <c r="I22" s="40"/>
      <c r="J22" s="40">
        <v>-8999</v>
      </c>
      <c r="K22" s="8"/>
      <c r="M22" s="2"/>
      <c r="N22" s="40"/>
      <c r="O22" s="30"/>
      <c r="P22" s="30"/>
      <c r="Q22" s="4"/>
      <c r="R22" s="4"/>
    </row>
    <row r="23" spans="1:18" ht="22.35" customHeight="1">
      <c r="A23" s="39" t="s">
        <v>172</v>
      </c>
      <c r="B23" s="8"/>
      <c r="C23" s="19"/>
      <c r="D23" s="40">
        <v>0</v>
      </c>
      <c r="E23" s="40"/>
      <c r="F23" s="40">
        <v>0</v>
      </c>
      <c r="G23" s="40"/>
      <c r="H23" s="40">
        <v>-455010</v>
      </c>
      <c r="I23" s="40"/>
      <c r="J23" s="40">
        <v>-390098</v>
      </c>
      <c r="K23" s="8"/>
      <c r="M23" s="2"/>
      <c r="N23" s="40"/>
      <c r="O23" s="30"/>
      <c r="P23" s="30"/>
      <c r="Q23" s="4"/>
      <c r="R23" s="4"/>
    </row>
    <row r="24" spans="1:18" ht="22.35" customHeight="1">
      <c r="A24" s="39" t="s">
        <v>124</v>
      </c>
      <c r="B24" s="8"/>
      <c r="C24" s="19"/>
      <c r="D24" s="40">
        <v>-8878</v>
      </c>
      <c r="E24" s="40"/>
      <c r="F24" s="40">
        <v>-28364</v>
      </c>
      <c r="G24" s="40"/>
      <c r="H24" s="40">
        <v>-8149</v>
      </c>
      <c r="I24" s="40"/>
      <c r="J24" s="40">
        <v>-26460</v>
      </c>
      <c r="M24" s="2"/>
      <c r="N24" s="40"/>
      <c r="O24" s="30"/>
      <c r="P24" s="30"/>
      <c r="Q24" s="4"/>
      <c r="R24" s="4"/>
    </row>
    <row r="25" spans="1:18" ht="22.35" customHeight="1">
      <c r="A25" s="8" t="s">
        <v>68</v>
      </c>
      <c r="B25" s="8"/>
      <c r="C25" s="19"/>
      <c r="D25" s="44">
        <v>226786</v>
      </c>
      <c r="E25" s="40"/>
      <c r="F25" s="44">
        <v>314505</v>
      </c>
      <c r="G25" s="40"/>
      <c r="H25" s="44">
        <v>228912</v>
      </c>
      <c r="I25" s="40"/>
      <c r="J25" s="44">
        <v>315905</v>
      </c>
      <c r="M25" s="2"/>
      <c r="N25" s="40"/>
      <c r="O25" s="30"/>
      <c r="P25" s="30"/>
    </row>
    <row r="26" spans="1:18" ht="22.35" customHeight="1">
      <c r="A26" s="39" t="s">
        <v>55</v>
      </c>
      <c r="B26" s="8"/>
      <c r="C26" s="19"/>
      <c r="D26" s="45"/>
      <c r="E26" s="37"/>
      <c r="F26" s="45"/>
      <c r="G26" s="45"/>
      <c r="H26" s="45"/>
      <c r="I26" s="37"/>
      <c r="J26" s="45"/>
      <c r="L26" s="40"/>
      <c r="M26" s="2"/>
      <c r="N26" s="40"/>
      <c r="O26" s="46"/>
      <c r="P26" s="41"/>
    </row>
    <row r="27" spans="1:18" ht="22.35" customHeight="1">
      <c r="A27" s="39" t="s">
        <v>56</v>
      </c>
      <c r="B27" s="8"/>
      <c r="C27" s="19"/>
      <c r="D27" s="40">
        <f>SUM(D9:D25)</f>
        <v>5962752</v>
      </c>
      <c r="E27" s="37"/>
      <c r="F27" s="40">
        <f>SUM(F9:F25)</f>
        <v>5974939</v>
      </c>
      <c r="G27" s="40"/>
      <c r="H27" s="40">
        <f>SUM(H9:H25)</f>
        <v>5888962</v>
      </c>
      <c r="I27" s="37"/>
      <c r="J27" s="40">
        <f>SUM(J9:J25)</f>
        <v>5892632</v>
      </c>
      <c r="M27" s="2"/>
      <c r="N27" s="40"/>
      <c r="O27" s="42"/>
      <c r="P27" s="29"/>
      <c r="Q27" s="3"/>
      <c r="R27" s="3"/>
    </row>
    <row r="28" spans="1:18" ht="22.35" customHeight="1">
      <c r="A28" s="27" t="s">
        <v>57</v>
      </c>
      <c r="B28" s="8"/>
      <c r="C28" s="19"/>
      <c r="D28" s="37"/>
      <c r="E28" s="37"/>
      <c r="F28" s="37"/>
      <c r="G28" s="37"/>
      <c r="H28" s="37"/>
      <c r="I28" s="37"/>
      <c r="J28" s="37"/>
      <c r="M28" s="2"/>
      <c r="N28" s="40"/>
      <c r="O28" s="36"/>
      <c r="P28" s="36"/>
      <c r="Q28" s="4"/>
      <c r="R28" s="4"/>
    </row>
    <row r="29" spans="1:18" ht="22.35" customHeight="1">
      <c r="A29" s="47" t="s">
        <v>179</v>
      </c>
      <c r="B29" s="48"/>
      <c r="C29" s="8"/>
      <c r="D29" s="37">
        <v>515148</v>
      </c>
      <c r="E29" s="40"/>
      <c r="F29" s="37">
        <v>325344</v>
      </c>
      <c r="G29" s="40"/>
      <c r="H29" s="37">
        <v>499510</v>
      </c>
      <c r="I29" s="37"/>
      <c r="J29" s="37">
        <v>322659</v>
      </c>
      <c r="M29" s="2"/>
      <c r="N29" s="40"/>
      <c r="O29" s="36"/>
      <c r="P29" s="36"/>
      <c r="Q29" s="4"/>
      <c r="R29" s="4"/>
    </row>
    <row r="30" spans="1:18" ht="22.35" customHeight="1">
      <c r="A30" s="47" t="s">
        <v>71</v>
      </c>
      <c r="B30" s="8"/>
      <c r="C30" s="19"/>
      <c r="D30" s="37">
        <v>-354397</v>
      </c>
      <c r="E30" s="37"/>
      <c r="F30" s="37">
        <v>648451</v>
      </c>
      <c r="G30" s="37"/>
      <c r="H30" s="37">
        <v>-301382</v>
      </c>
      <c r="I30" s="37"/>
      <c r="J30" s="37">
        <v>669111</v>
      </c>
      <c r="M30" s="2"/>
      <c r="N30" s="40"/>
      <c r="O30" s="36"/>
      <c r="P30" s="36"/>
      <c r="Q30" s="4"/>
      <c r="R30" s="4"/>
    </row>
    <row r="31" spans="1:18" ht="22.35" customHeight="1">
      <c r="A31" s="47" t="s">
        <v>72</v>
      </c>
      <c r="B31" s="48"/>
      <c r="C31" s="8"/>
      <c r="D31" s="40">
        <v>24106</v>
      </c>
      <c r="E31" s="40"/>
      <c r="F31" s="40">
        <v>54</v>
      </c>
      <c r="G31" s="40"/>
      <c r="H31" s="40">
        <v>24146</v>
      </c>
      <c r="I31" s="40"/>
      <c r="J31" s="40">
        <v>0</v>
      </c>
      <c r="M31" s="2"/>
      <c r="N31" s="40"/>
      <c r="O31" s="41"/>
      <c r="P31" s="49"/>
      <c r="Q31" s="4"/>
      <c r="R31" s="4"/>
    </row>
    <row r="32" spans="1:18" ht="22.35" customHeight="1">
      <c r="A32" s="39" t="s">
        <v>58</v>
      </c>
      <c r="B32" s="8"/>
      <c r="C32" s="19"/>
      <c r="D32" s="37">
        <v>-85938</v>
      </c>
      <c r="E32" s="37"/>
      <c r="F32" s="37">
        <v>-50722</v>
      </c>
      <c r="G32" s="37"/>
      <c r="H32" s="37">
        <v>-82021</v>
      </c>
      <c r="I32" s="37"/>
      <c r="J32" s="37">
        <v>-40543</v>
      </c>
      <c r="M32" s="2"/>
      <c r="N32" s="40"/>
      <c r="O32" s="41"/>
      <c r="P32" s="49"/>
      <c r="Q32" s="4"/>
      <c r="R32" s="4"/>
    </row>
    <row r="33" spans="1:20" ht="22.35" customHeight="1">
      <c r="A33" s="39" t="s">
        <v>143</v>
      </c>
      <c r="B33" s="8"/>
      <c r="C33" s="19"/>
      <c r="D33" s="37">
        <v>-407</v>
      </c>
      <c r="E33" s="37"/>
      <c r="F33" s="37">
        <v>-203</v>
      </c>
      <c r="G33" s="37"/>
      <c r="H33" s="37">
        <v>40</v>
      </c>
      <c r="I33" s="37"/>
      <c r="J33" s="37">
        <v>-70</v>
      </c>
      <c r="L33" s="40"/>
      <c r="M33" s="2"/>
      <c r="N33" s="40"/>
      <c r="O33" s="41"/>
      <c r="P33" s="49"/>
    </row>
    <row r="34" spans="1:20" ht="22.35" customHeight="1">
      <c r="A34" s="39" t="s">
        <v>59</v>
      </c>
      <c r="B34" s="8"/>
      <c r="C34" s="19"/>
      <c r="D34" s="37">
        <v>1154</v>
      </c>
      <c r="E34" s="37"/>
      <c r="F34" s="37">
        <v>9908</v>
      </c>
      <c r="G34" s="37"/>
      <c r="H34" s="37">
        <v>1054</v>
      </c>
      <c r="I34" s="37"/>
      <c r="J34" s="37">
        <v>1203</v>
      </c>
      <c r="M34" s="2"/>
      <c r="N34" s="40"/>
      <c r="O34" s="41"/>
      <c r="P34" s="29"/>
      <c r="Q34" s="29"/>
      <c r="R34" s="29"/>
    </row>
    <row r="35" spans="1:20" ht="22.35" customHeight="1">
      <c r="A35" s="27" t="s">
        <v>60</v>
      </c>
      <c r="B35" s="8"/>
      <c r="C35" s="19"/>
      <c r="D35" s="37"/>
      <c r="E35" s="37"/>
      <c r="F35" s="37"/>
      <c r="G35" s="37"/>
      <c r="H35" s="37"/>
      <c r="I35" s="37"/>
      <c r="J35" s="37"/>
      <c r="M35" s="2"/>
      <c r="N35" s="40"/>
      <c r="O35" s="36"/>
      <c r="P35" s="36"/>
      <c r="Q35" s="46"/>
      <c r="R35" s="46"/>
    </row>
    <row r="36" spans="1:20" ht="22.35" customHeight="1">
      <c r="A36" s="39" t="s">
        <v>180</v>
      </c>
      <c r="B36" s="8"/>
      <c r="C36" s="35"/>
      <c r="D36" s="40">
        <v>-927271</v>
      </c>
      <c r="E36" s="37"/>
      <c r="F36" s="40">
        <v>-2111077</v>
      </c>
      <c r="G36" s="37"/>
      <c r="H36" s="40">
        <v>-962697</v>
      </c>
      <c r="I36" s="37"/>
      <c r="J36" s="40">
        <v>-2104600</v>
      </c>
      <c r="L36" s="22"/>
      <c r="M36" s="2"/>
      <c r="N36" s="40"/>
      <c r="O36" s="41"/>
      <c r="P36" s="49"/>
      <c r="Q36" s="50"/>
      <c r="R36" s="51"/>
    </row>
    <row r="37" spans="1:20" ht="22.35" customHeight="1">
      <c r="A37" s="39" t="s">
        <v>95</v>
      </c>
      <c r="B37" s="39"/>
      <c r="C37" s="35"/>
      <c r="D37" s="40">
        <v>19746</v>
      </c>
      <c r="E37" s="37"/>
      <c r="F37" s="40">
        <v>-55154</v>
      </c>
      <c r="G37" s="37"/>
      <c r="H37" s="40">
        <v>20299</v>
      </c>
      <c r="I37" s="37"/>
      <c r="J37" s="40">
        <v>-55034</v>
      </c>
      <c r="M37" s="2"/>
      <c r="N37" s="40"/>
      <c r="O37" s="36"/>
      <c r="P37" s="36"/>
      <c r="Q37" s="46"/>
      <c r="R37" s="46"/>
    </row>
    <row r="38" spans="1:20" ht="22.35" customHeight="1">
      <c r="A38" s="39" t="s">
        <v>73</v>
      </c>
      <c r="B38" s="8"/>
      <c r="C38" s="35"/>
      <c r="D38" s="40">
        <v>29415</v>
      </c>
      <c r="E38" s="37"/>
      <c r="F38" s="40">
        <v>-237037</v>
      </c>
      <c r="G38" s="37"/>
      <c r="H38" s="40">
        <v>27677</v>
      </c>
      <c r="I38" s="37"/>
      <c r="J38" s="40">
        <v>-235652</v>
      </c>
      <c r="M38" s="2"/>
      <c r="N38" s="40"/>
      <c r="O38" s="41"/>
      <c r="P38" s="49"/>
      <c r="Q38" s="46"/>
      <c r="R38" s="46"/>
    </row>
    <row r="39" spans="1:20" ht="22.35" customHeight="1">
      <c r="A39" s="39" t="s">
        <v>61</v>
      </c>
      <c r="B39" s="8"/>
      <c r="C39" s="35"/>
      <c r="D39" s="37">
        <v>31493</v>
      </c>
      <c r="E39" s="37"/>
      <c r="F39" s="37">
        <v>16289</v>
      </c>
      <c r="G39" s="37"/>
      <c r="H39" s="37">
        <v>30469</v>
      </c>
      <c r="I39" s="37"/>
      <c r="J39" s="37">
        <v>13975</v>
      </c>
      <c r="M39" s="2"/>
      <c r="N39" s="40"/>
      <c r="O39" s="41"/>
      <c r="P39" s="49"/>
      <c r="Q39" s="46"/>
      <c r="R39" s="46"/>
      <c r="S39" s="41"/>
      <c r="T39" s="33"/>
    </row>
    <row r="40" spans="1:20" ht="22.35" customHeight="1">
      <c r="A40" s="39" t="s">
        <v>62</v>
      </c>
      <c r="B40" s="8"/>
      <c r="C40" s="19"/>
      <c r="D40" s="40">
        <v>-9308</v>
      </c>
      <c r="E40" s="40"/>
      <c r="F40" s="40">
        <v>-9308</v>
      </c>
      <c r="G40" s="40"/>
      <c r="H40" s="40">
        <v>-9308</v>
      </c>
      <c r="I40" s="40"/>
      <c r="J40" s="40">
        <v>-9308</v>
      </c>
      <c r="M40" s="2"/>
      <c r="N40" s="40"/>
      <c r="O40" s="41"/>
      <c r="P40" s="36"/>
      <c r="Q40" s="46"/>
      <c r="R40" s="46"/>
    </row>
    <row r="41" spans="1:20" ht="22.35" customHeight="1">
      <c r="A41" s="39" t="s">
        <v>156</v>
      </c>
      <c r="B41" s="8"/>
      <c r="C41" s="19"/>
      <c r="D41" s="52">
        <v>4227</v>
      </c>
      <c r="E41" s="37"/>
      <c r="F41" s="52">
        <v>12278</v>
      </c>
      <c r="G41" s="37"/>
      <c r="H41" s="52">
        <v>2424</v>
      </c>
      <c r="I41" s="37"/>
      <c r="J41" s="52">
        <v>11771</v>
      </c>
      <c r="M41" s="2"/>
      <c r="N41" s="40"/>
      <c r="O41" s="41"/>
      <c r="P41" s="49"/>
      <c r="Q41" s="46"/>
      <c r="R41" s="46"/>
    </row>
    <row r="42" spans="1:20" ht="22.35" customHeight="1">
      <c r="A42" s="39" t="s">
        <v>66</v>
      </c>
      <c r="B42" s="8"/>
      <c r="C42" s="19"/>
      <c r="D42" s="37">
        <f>SUM(D27:D41)</f>
        <v>5210720</v>
      </c>
      <c r="E42" s="37"/>
      <c r="F42" s="37">
        <f>SUM(F27:F41)</f>
        <v>4523762</v>
      </c>
      <c r="G42" s="37"/>
      <c r="H42" s="37">
        <f>SUM(H27:H41)</f>
        <v>5139173</v>
      </c>
      <c r="I42" s="37"/>
      <c r="J42" s="37">
        <f>SUM(J27:J41)</f>
        <v>4466144</v>
      </c>
      <c r="M42" s="2"/>
      <c r="N42" s="40"/>
    </row>
    <row r="43" spans="1:20" ht="22.35" customHeight="1">
      <c r="A43" s="39" t="s">
        <v>194</v>
      </c>
      <c r="B43" s="8"/>
      <c r="C43" s="19"/>
      <c r="D43" s="37">
        <v>-4768</v>
      </c>
      <c r="E43" s="37"/>
      <c r="F43" s="37">
        <v>-2040</v>
      </c>
      <c r="G43" s="37"/>
      <c r="H43" s="37">
        <v>-4768</v>
      </c>
      <c r="I43" s="37"/>
      <c r="J43" s="37">
        <v>-2040</v>
      </c>
      <c r="M43" s="2"/>
      <c r="N43" s="40"/>
    </row>
    <row r="44" spans="1:20" ht="22.35" customHeight="1">
      <c r="A44" s="39" t="s">
        <v>67</v>
      </c>
      <c r="B44" s="53"/>
      <c r="C44" s="35"/>
      <c r="D44" s="37">
        <v>-739725</v>
      </c>
      <c r="E44" s="54"/>
      <c r="F44" s="37">
        <v>-769141</v>
      </c>
      <c r="G44" s="54"/>
      <c r="H44" s="37">
        <v>-698544</v>
      </c>
      <c r="I44" s="54"/>
      <c r="J44" s="37">
        <v>-740542</v>
      </c>
      <c r="L44" s="40"/>
      <c r="M44" s="2"/>
      <c r="N44" s="40"/>
    </row>
    <row r="45" spans="1:20" ht="22.35" customHeight="1">
      <c r="A45" s="27" t="s">
        <v>83</v>
      </c>
      <c r="B45" s="8"/>
      <c r="C45" s="19"/>
      <c r="D45" s="55">
        <f>SUM(D42:D44)</f>
        <v>4466227</v>
      </c>
      <c r="E45" s="37"/>
      <c r="F45" s="55">
        <f>SUM(F42:F44)</f>
        <v>3752581</v>
      </c>
      <c r="G45" s="37"/>
      <c r="H45" s="55">
        <f>SUM(H42:H44)</f>
        <v>4435861</v>
      </c>
      <c r="I45" s="37"/>
      <c r="J45" s="55">
        <f>SUM(J42:J44)</f>
        <v>3723562</v>
      </c>
      <c r="M45" s="2"/>
      <c r="N45" s="40"/>
    </row>
    <row r="46" spans="1:20" ht="22.35" customHeight="1">
      <c r="A46" s="8"/>
      <c r="B46" s="8"/>
      <c r="C46" s="19"/>
      <c r="D46" s="19"/>
      <c r="E46" s="19"/>
      <c r="F46" s="8"/>
      <c r="G46" s="8"/>
      <c r="H46" s="56"/>
      <c r="I46" s="19"/>
      <c r="J46" s="8"/>
      <c r="M46" s="2"/>
      <c r="N46" s="40"/>
    </row>
    <row r="47" spans="1:20" ht="22.35" customHeight="1">
      <c r="A47" s="8" t="s">
        <v>175</v>
      </c>
      <c r="B47" s="8"/>
      <c r="C47" s="19"/>
      <c r="D47" s="19"/>
      <c r="E47" s="19"/>
      <c r="F47" s="8"/>
      <c r="G47" s="8"/>
      <c r="H47" s="19"/>
      <c r="I47" s="19"/>
      <c r="J47" s="8"/>
      <c r="M47" s="2"/>
      <c r="N47" s="40"/>
    </row>
    <row r="48" spans="1:20" ht="22.35" customHeight="1">
      <c r="A48" s="8"/>
      <c r="B48" s="8"/>
      <c r="C48" s="8"/>
      <c r="D48" s="8"/>
      <c r="E48" s="8"/>
      <c r="F48" s="19"/>
      <c r="G48" s="19"/>
      <c r="H48" s="8"/>
      <c r="I48" s="8"/>
      <c r="J48" s="19" t="s">
        <v>12</v>
      </c>
      <c r="M48" s="2"/>
      <c r="N48" s="40"/>
    </row>
    <row r="49" spans="1:14" ht="22.35" customHeight="1">
      <c r="A49" s="25" t="s">
        <v>34</v>
      </c>
      <c r="B49" s="26"/>
      <c r="C49" s="26"/>
      <c r="D49" s="26"/>
      <c r="E49" s="26"/>
      <c r="F49" s="26"/>
      <c r="G49" s="26"/>
      <c r="H49" s="26"/>
      <c r="I49" s="26"/>
      <c r="J49" s="26"/>
      <c r="M49" s="2"/>
      <c r="N49" s="40"/>
    </row>
    <row r="50" spans="1:14" ht="22.35" customHeight="1">
      <c r="A50" s="27" t="s">
        <v>15</v>
      </c>
      <c r="B50" s="26"/>
      <c r="C50" s="26"/>
      <c r="D50" s="28"/>
      <c r="E50" s="26"/>
      <c r="F50" s="28"/>
      <c r="G50" s="28"/>
      <c r="H50" s="28"/>
      <c r="I50" s="26"/>
      <c r="J50" s="28"/>
      <c r="M50" s="2"/>
      <c r="N50" s="40"/>
    </row>
    <row r="51" spans="1:14" ht="22.35" customHeight="1">
      <c r="A51" s="27" t="s">
        <v>210</v>
      </c>
      <c r="B51" s="26"/>
      <c r="C51" s="26"/>
      <c r="D51" s="28"/>
      <c r="E51" s="26"/>
      <c r="F51" s="28"/>
      <c r="G51" s="28"/>
      <c r="H51" s="28"/>
      <c r="I51" s="26"/>
      <c r="J51" s="28"/>
      <c r="M51" s="2"/>
      <c r="N51" s="40"/>
    </row>
    <row r="52" spans="1:14" ht="22.35" customHeight="1">
      <c r="A52" s="8"/>
      <c r="B52" s="26"/>
      <c r="C52" s="26"/>
      <c r="D52" s="28"/>
      <c r="E52" s="26"/>
      <c r="F52" s="19"/>
      <c r="G52" s="19"/>
      <c r="H52" s="28"/>
      <c r="I52" s="26"/>
      <c r="J52" s="19" t="s">
        <v>28</v>
      </c>
      <c r="M52" s="2"/>
      <c r="N52" s="40"/>
    </row>
    <row r="53" spans="1:14" ht="22.35" customHeight="1">
      <c r="A53" s="20"/>
      <c r="B53" s="32"/>
      <c r="C53" s="32"/>
      <c r="D53" s="100" t="s">
        <v>33</v>
      </c>
      <c r="E53" s="101"/>
      <c r="F53" s="101"/>
      <c r="G53" s="21"/>
      <c r="H53" s="100" t="s">
        <v>37</v>
      </c>
      <c r="I53" s="101"/>
      <c r="J53" s="101"/>
      <c r="M53" s="2"/>
      <c r="N53" s="40"/>
    </row>
    <row r="54" spans="1:14" ht="22.35" customHeight="1">
      <c r="A54" s="8"/>
      <c r="B54" s="8"/>
      <c r="C54" s="8"/>
      <c r="D54" s="34">
        <v>2569</v>
      </c>
      <c r="E54" s="19"/>
      <c r="F54" s="34">
        <v>2568</v>
      </c>
      <c r="G54" s="35"/>
      <c r="H54" s="34">
        <v>2569</v>
      </c>
      <c r="I54" s="19"/>
      <c r="J54" s="34">
        <v>2568</v>
      </c>
      <c r="M54" s="2"/>
      <c r="N54" s="40"/>
    </row>
    <row r="55" spans="1:14" ht="22.35" customHeight="1">
      <c r="A55" s="20" t="s">
        <v>16</v>
      </c>
      <c r="B55" s="8"/>
      <c r="C55" s="35"/>
      <c r="D55" s="35"/>
      <c r="E55" s="35"/>
      <c r="F55" s="35"/>
      <c r="G55" s="35"/>
      <c r="H55" s="35"/>
      <c r="I55" s="35"/>
      <c r="J55" s="35"/>
      <c r="M55" s="2"/>
      <c r="N55" s="40"/>
    </row>
    <row r="56" spans="1:14" ht="22.35" customHeight="1">
      <c r="A56" s="8" t="s">
        <v>211</v>
      </c>
      <c r="B56" s="8"/>
      <c r="C56" s="35"/>
      <c r="D56" s="40">
        <v>0</v>
      </c>
      <c r="E56" s="40"/>
      <c r="F56" s="40">
        <v>0</v>
      </c>
      <c r="G56" s="40"/>
      <c r="H56" s="40">
        <v>455010</v>
      </c>
      <c r="I56" s="40"/>
      <c r="J56" s="40">
        <v>390098</v>
      </c>
      <c r="M56" s="2"/>
      <c r="N56" s="40"/>
    </row>
    <row r="57" spans="1:14" ht="22.35" customHeight="1">
      <c r="A57" s="39" t="s">
        <v>218</v>
      </c>
      <c r="B57" s="8"/>
      <c r="C57" s="19"/>
      <c r="D57" s="40">
        <v>0</v>
      </c>
      <c r="E57" s="37"/>
      <c r="F57" s="40">
        <v>0</v>
      </c>
      <c r="G57" s="37"/>
      <c r="H57" s="40">
        <v>3750</v>
      </c>
      <c r="I57" s="37"/>
      <c r="J57" s="40">
        <v>0</v>
      </c>
      <c r="N57" s="40"/>
    </row>
    <row r="58" spans="1:14" ht="22.35" customHeight="1">
      <c r="A58" s="39" t="s">
        <v>87</v>
      </c>
      <c r="B58" s="8"/>
      <c r="C58" s="19"/>
      <c r="D58" s="40">
        <v>-74653</v>
      </c>
      <c r="E58" s="37"/>
      <c r="F58" s="40">
        <v>-116831</v>
      </c>
      <c r="G58" s="37"/>
      <c r="H58" s="40">
        <v>-74653</v>
      </c>
      <c r="I58" s="37"/>
      <c r="J58" s="40">
        <v>-116831</v>
      </c>
      <c r="K58" s="37"/>
      <c r="M58" s="2"/>
      <c r="N58" s="40"/>
    </row>
    <row r="59" spans="1:14" ht="22.35" customHeight="1">
      <c r="A59" s="39" t="s">
        <v>86</v>
      </c>
      <c r="B59" s="8"/>
      <c r="C59" s="19"/>
      <c r="D59" s="40">
        <v>-1686393</v>
      </c>
      <c r="E59" s="37"/>
      <c r="F59" s="40">
        <v>-1725500</v>
      </c>
      <c r="G59" s="37"/>
      <c r="H59" s="40">
        <v>-1684871</v>
      </c>
      <c r="I59" s="37"/>
      <c r="J59" s="40">
        <v>-1724050</v>
      </c>
      <c r="L59" s="41"/>
      <c r="M59" s="2"/>
      <c r="N59" s="40"/>
    </row>
    <row r="60" spans="1:14" ht="22.35" customHeight="1">
      <c r="A60" s="8" t="s">
        <v>162</v>
      </c>
      <c r="B60" s="8"/>
      <c r="C60" s="35"/>
      <c r="D60" s="37">
        <v>-233093</v>
      </c>
      <c r="E60" s="45"/>
      <c r="F60" s="37">
        <v>-204000</v>
      </c>
      <c r="G60" s="45"/>
      <c r="H60" s="37">
        <v>-233093</v>
      </c>
      <c r="I60" s="37"/>
      <c r="J60" s="37">
        <v>-204000</v>
      </c>
      <c r="M60" s="57"/>
      <c r="N60" s="40"/>
    </row>
    <row r="61" spans="1:14" ht="22.35" customHeight="1">
      <c r="A61" s="8" t="s">
        <v>108</v>
      </c>
      <c r="B61" s="8"/>
      <c r="C61" s="35"/>
      <c r="D61" s="37">
        <v>-8894</v>
      </c>
      <c r="E61" s="45"/>
      <c r="F61" s="37">
        <v>-19954</v>
      </c>
      <c r="G61" s="45"/>
      <c r="H61" s="37">
        <v>-8894</v>
      </c>
      <c r="I61" s="37"/>
      <c r="J61" s="37">
        <v>-19954</v>
      </c>
      <c r="M61" s="2"/>
      <c r="N61" s="40"/>
    </row>
    <row r="62" spans="1:14" ht="22.35" customHeight="1">
      <c r="A62" s="39" t="s">
        <v>203</v>
      </c>
      <c r="B62" s="8"/>
      <c r="C62" s="19"/>
      <c r="D62" s="40">
        <v>2396</v>
      </c>
      <c r="E62" s="37"/>
      <c r="F62" s="40">
        <v>-31740</v>
      </c>
      <c r="G62" s="37"/>
      <c r="H62" s="40">
        <v>2647</v>
      </c>
      <c r="I62" s="37"/>
      <c r="J62" s="40">
        <v>-30488</v>
      </c>
      <c r="M62" s="2"/>
      <c r="N62" s="40"/>
    </row>
    <row r="63" spans="1:14" ht="22.35" customHeight="1">
      <c r="A63" s="39" t="s">
        <v>204</v>
      </c>
      <c r="B63" s="8"/>
      <c r="C63" s="19"/>
      <c r="D63" s="40">
        <v>34</v>
      </c>
      <c r="E63" s="37"/>
      <c r="F63" s="40">
        <v>0</v>
      </c>
      <c r="G63" s="37"/>
      <c r="H63" s="40">
        <v>34</v>
      </c>
      <c r="I63" s="37"/>
      <c r="J63" s="40">
        <v>0</v>
      </c>
      <c r="M63" s="2"/>
      <c r="N63" s="40"/>
    </row>
    <row r="64" spans="1:14" ht="22.35" customHeight="1">
      <c r="A64" s="38" t="s">
        <v>85</v>
      </c>
      <c r="B64" s="8"/>
      <c r="C64" s="35"/>
      <c r="D64" s="40">
        <v>2998</v>
      </c>
      <c r="E64" s="45"/>
      <c r="F64" s="40">
        <v>2394</v>
      </c>
      <c r="G64" s="37"/>
      <c r="H64" s="40">
        <v>2498</v>
      </c>
      <c r="I64" s="37"/>
      <c r="J64" s="40">
        <v>2394</v>
      </c>
      <c r="M64" s="2"/>
      <c r="N64" s="40"/>
    </row>
    <row r="65" spans="1:14" ht="22.35" customHeight="1">
      <c r="A65" s="39" t="s">
        <v>125</v>
      </c>
      <c r="B65" s="8"/>
      <c r="C65" s="35"/>
      <c r="D65" s="44">
        <v>8878</v>
      </c>
      <c r="E65" s="45"/>
      <c r="F65" s="44">
        <v>28364</v>
      </c>
      <c r="G65" s="45"/>
      <c r="H65" s="44">
        <v>8149</v>
      </c>
      <c r="I65" s="37"/>
      <c r="J65" s="44">
        <v>26460</v>
      </c>
      <c r="M65" s="2"/>
      <c r="N65" s="40"/>
    </row>
    <row r="66" spans="1:14" ht="22.35" customHeight="1">
      <c r="A66" s="27" t="s">
        <v>159</v>
      </c>
      <c r="B66" s="8"/>
      <c r="C66" s="19"/>
      <c r="D66" s="52">
        <f>SUM(D56:D65)</f>
        <v>-1988727</v>
      </c>
      <c r="E66" s="37"/>
      <c r="F66" s="52">
        <f>SUM(F56:F65)</f>
        <v>-2067267</v>
      </c>
      <c r="G66" s="37"/>
      <c r="H66" s="52">
        <f>SUM(H56:H65)</f>
        <v>-1529423</v>
      </c>
      <c r="I66" s="37"/>
      <c r="J66" s="52">
        <f>SUM(J56:J65)</f>
        <v>-1676371</v>
      </c>
      <c r="M66" s="57"/>
      <c r="N66" s="40"/>
    </row>
    <row r="67" spans="1:14" ht="22.35" customHeight="1">
      <c r="A67" s="20" t="s">
        <v>17</v>
      </c>
      <c r="B67" s="8"/>
      <c r="C67" s="19"/>
      <c r="D67" s="37"/>
      <c r="E67" s="37"/>
      <c r="F67" s="37"/>
      <c r="G67" s="37"/>
      <c r="H67" s="37"/>
      <c r="I67" s="37"/>
      <c r="J67" s="37"/>
      <c r="M67" s="2"/>
      <c r="N67" s="40"/>
    </row>
    <row r="68" spans="1:14" ht="22.35" customHeight="1">
      <c r="A68" s="8" t="s">
        <v>183</v>
      </c>
      <c r="B68" s="8"/>
      <c r="C68" s="19"/>
      <c r="D68" s="37">
        <v>5855118</v>
      </c>
      <c r="E68" s="37"/>
      <c r="F68" s="37">
        <v>2990000</v>
      </c>
      <c r="G68" s="37"/>
      <c r="H68" s="37">
        <v>5640000</v>
      </c>
      <c r="I68" s="45"/>
      <c r="J68" s="37">
        <v>2990000</v>
      </c>
      <c r="M68" s="2"/>
      <c r="N68" s="40"/>
    </row>
    <row r="69" spans="1:14" ht="22.35" customHeight="1">
      <c r="A69" s="8" t="s">
        <v>126</v>
      </c>
      <c r="B69" s="8"/>
      <c r="C69" s="19"/>
      <c r="D69" s="37">
        <v>-9355132</v>
      </c>
      <c r="E69" s="37"/>
      <c r="F69" s="37">
        <v>-3997813</v>
      </c>
      <c r="G69" s="37"/>
      <c r="H69" s="37">
        <v>-9140000</v>
      </c>
      <c r="I69" s="37"/>
      <c r="J69" s="37">
        <v>-3990000</v>
      </c>
      <c r="L69" s="22"/>
      <c r="M69" s="2"/>
      <c r="N69" s="40"/>
    </row>
    <row r="70" spans="1:14" ht="22.35" customHeight="1">
      <c r="A70" s="8" t="s">
        <v>145</v>
      </c>
      <c r="B70" s="8"/>
      <c r="C70" s="19"/>
      <c r="D70" s="37">
        <v>-256902</v>
      </c>
      <c r="E70" s="37"/>
      <c r="F70" s="37">
        <v>-217875</v>
      </c>
      <c r="G70" s="37"/>
      <c r="H70" s="37">
        <v>-459551</v>
      </c>
      <c r="I70" s="45"/>
      <c r="J70" s="37">
        <v>-416155</v>
      </c>
      <c r="M70" s="2"/>
      <c r="N70" s="40"/>
    </row>
    <row r="71" spans="1:14" ht="22.35" customHeight="1">
      <c r="A71" s="8" t="s">
        <v>132</v>
      </c>
      <c r="B71" s="8"/>
      <c r="C71" s="19"/>
      <c r="D71" s="37">
        <v>-12755</v>
      </c>
      <c r="E71" s="37"/>
      <c r="F71" s="37">
        <v>-13959</v>
      </c>
      <c r="G71" s="37"/>
      <c r="H71" s="37">
        <v>0</v>
      </c>
      <c r="I71" s="45"/>
      <c r="J71" s="37">
        <v>0</v>
      </c>
      <c r="L71" s="58"/>
      <c r="M71" s="2"/>
      <c r="N71" s="40"/>
    </row>
    <row r="72" spans="1:14" ht="22.35" customHeight="1">
      <c r="A72" s="8" t="s">
        <v>195</v>
      </c>
      <c r="B72" s="8"/>
      <c r="C72" s="19"/>
      <c r="D72" s="37">
        <v>3814324</v>
      </c>
      <c r="E72" s="37"/>
      <c r="F72" s="37">
        <v>0</v>
      </c>
      <c r="G72" s="37"/>
      <c r="H72" s="37">
        <v>3814324</v>
      </c>
      <c r="I72" s="45"/>
      <c r="J72" s="37">
        <v>0</v>
      </c>
      <c r="M72" s="2"/>
      <c r="N72" s="40"/>
    </row>
    <row r="73" spans="1:14" ht="22.35" customHeight="1">
      <c r="A73" s="8" t="s">
        <v>151</v>
      </c>
      <c r="B73" s="8"/>
      <c r="C73" s="19"/>
      <c r="D73" s="37">
        <v>-2000000</v>
      </c>
      <c r="E73" s="37"/>
      <c r="F73" s="37">
        <v>0</v>
      </c>
      <c r="G73" s="37"/>
      <c r="H73" s="37">
        <v>-2000000</v>
      </c>
      <c r="I73" s="45"/>
      <c r="J73" s="37">
        <v>0</v>
      </c>
      <c r="L73" s="22"/>
      <c r="M73" s="2"/>
      <c r="N73" s="40"/>
    </row>
    <row r="74" spans="1:14" ht="22.35" customHeight="1">
      <c r="A74" s="39" t="s">
        <v>150</v>
      </c>
      <c r="B74" s="59"/>
      <c r="C74" s="35"/>
      <c r="D74" s="37">
        <v>-86182</v>
      </c>
      <c r="E74" s="54"/>
      <c r="F74" s="37">
        <v>-176607</v>
      </c>
      <c r="G74" s="54"/>
      <c r="H74" s="37">
        <v>-84308</v>
      </c>
      <c r="I74" s="54"/>
      <c r="J74" s="37">
        <v>-174107</v>
      </c>
      <c r="L74" s="22"/>
      <c r="M74" s="2"/>
      <c r="N74" s="40"/>
    </row>
    <row r="75" spans="1:14" ht="22.35" customHeight="1">
      <c r="A75" s="39" t="s">
        <v>189</v>
      </c>
      <c r="B75" s="59"/>
      <c r="C75" s="35"/>
      <c r="D75" s="37">
        <v>-380848</v>
      </c>
      <c r="E75" s="54"/>
      <c r="F75" s="37">
        <v>-1118540</v>
      </c>
      <c r="G75" s="54"/>
      <c r="H75" s="37">
        <v>-380848</v>
      </c>
      <c r="I75" s="54"/>
      <c r="J75" s="37">
        <v>-1118540</v>
      </c>
      <c r="L75" s="22"/>
      <c r="M75" s="2"/>
      <c r="N75" s="40"/>
    </row>
    <row r="76" spans="1:14" ht="22.35" customHeight="1">
      <c r="A76" s="8" t="s">
        <v>111</v>
      </c>
      <c r="B76" s="59"/>
      <c r="C76" s="35"/>
      <c r="D76" s="37">
        <v>-2849764</v>
      </c>
      <c r="E76" s="54"/>
      <c r="F76" s="37">
        <v>-3287126</v>
      </c>
      <c r="G76" s="54"/>
      <c r="H76" s="37">
        <v>-2849764</v>
      </c>
      <c r="I76" s="54"/>
      <c r="J76" s="37">
        <v>-3287126</v>
      </c>
      <c r="L76" s="22"/>
      <c r="M76" s="2"/>
      <c r="N76" s="40"/>
    </row>
    <row r="77" spans="1:14" ht="22.35" customHeight="1">
      <c r="A77" s="8" t="s">
        <v>220</v>
      </c>
      <c r="B77" s="8"/>
      <c r="C77" s="19"/>
      <c r="D77" s="37">
        <v>-1</v>
      </c>
      <c r="E77" s="37"/>
      <c r="F77" s="37">
        <v>0</v>
      </c>
      <c r="G77" s="54"/>
      <c r="H77" s="37">
        <v>0</v>
      </c>
      <c r="I77" s="54"/>
      <c r="J77" s="37">
        <v>0</v>
      </c>
      <c r="L77" s="22"/>
      <c r="M77" s="2"/>
      <c r="N77" s="40"/>
    </row>
    <row r="78" spans="1:14" ht="22.35" customHeight="1">
      <c r="A78" s="27" t="s">
        <v>160</v>
      </c>
      <c r="B78" s="8"/>
      <c r="C78" s="19"/>
      <c r="D78" s="55">
        <f>SUM(D68:D77)</f>
        <v>-5272142</v>
      </c>
      <c r="E78" s="37"/>
      <c r="F78" s="55">
        <f>SUM(F68:F77)</f>
        <v>-5821920</v>
      </c>
      <c r="G78" s="37"/>
      <c r="H78" s="55">
        <f>SUM(H68:H77)</f>
        <v>-5460147</v>
      </c>
      <c r="I78" s="37"/>
      <c r="J78" s="55">
        <f>SUM(J68:J77)</f>
        <v>-5995928</v>
      </c>
      <c r="L78" s="58"/>
      <c r="M78" s="2"/>
      <c r="N78" s="40"/>
    </row>
    <row r="79" spans="1:14" ht="22.35" customHeight="1">
      <c r="A79" s="27" t="s">
        <v>106</v>
      </c>
      <c r="B79" s="8"/>
      <c r="C79" s="19"/>
      <c r="D79" s="55">
        <v>6392</v>
      </c>
      <c r="E79" s="37"/>
      <c r="F79" s="55">
        <v>1072</v>
      </c>
      <c r="G79" s="37"/>
      <c r="H79" s="55">
        <v>0</v>
      </c>
      <c r="I79" s="45"/>
      <c r="J79" s="55">
        <v>0</v>
      </c>
      <c r="L79" s="60"/>
      <c r="M79" s="2"/>
      <c r="N79" s="40"/>
    </row>
    <row r="80" spans="1:14" ht="22.35" customHeight="1">
      <c r="A80" s="20" t="s">
        <v>171</v>
      </c>
      <c r="B80" s="8"/>
      <c r="C80" s="19"/>
      <c r="D80" s="37">
        <f>SUM(D45,D66,D78,D79)</f>
        <v>-2788250</v>
      </c>
      <c r="E80" s="37"/>
      <c r="F80" s="37">
        <f>SUM(F45,F66,F78,F79)</f>
        <v>-4135534</v>
      </c>
      <c r="G80" s="37"/>
      <c r="H80" s="37">
        <f>SUM(H45+H66+H78)</f>
        <v>-2553709</v>
      </c>
      <c r="I80" s="37"/>
      <c r="J80" s="37">
        <f>SUM(J45+J66+J78)</f>
        <v>-3948737</v>
      </c>
      <c r="M80" s="2"/>
      <c r="N80" s="40"/>
    </row>
    <row r="81" spans="1:16" ht="22.35" customHeight="1">
      <c r="A81" s="39" t="s">
        <v>18</v>
      </c>
      <c r="B81" s="8"/>
      <c r="C81" s="19"/>
      <c r="D81" s="52">
        <v>4487990</v>
      </c>
      <c r="E81" s="37"/>
      <c r="F81" s="52">
        <v>5553723</v>
      </c>
      <c r="G81" s="37"/>
      <c r="H81" s="52">
        <v>4012394</v>
      </c>
      <c r="I81" s="37"/>
      <c r="J81" s="52">
        <v>5102675</v>
      </c>
      <c r="L81" s="40"/>
      <c r="M81" s="2"/>
      <c r="N81" s="40"/>
    </row>
    <row r="82" spans="1:16" ht="22.35" customHeight="1" thickBot="1">
      <c r="A82" s="25" t="s">
        <v>26</v>
      </c>
      <c r="B82" s="8"/>
      <c r="C82" s="19"/>
      <c r="D82" s="61">
        <f>SUM(D80:D81)</f>
        <v>1699740</v>
      </c>
      <c r="E82" s="37"/>
      <c r="F82" s="61">
        <f>SUM(F80:F81)</f>
        <v>1418189</v>
      </c>
      <c r="G82" s="37"/>
      <c r="H82" s="61">
        <f>SUM(H80:H81)</f>
        <v>1458685</v>
      </c>
      <c r="I82" s="37"/>
      <c r="J82" s="61">
        <f>SUM(J80:J81)</f>
        <v>1153938</v>
      </c>
      <c r="M82" s="2"/>
      <c r="N82" s="40"/>
    </row>
    <row r="83" spans="1:16" ht="22.35" customHeight="1" thickTop="1">
      <c r="A83" s="39"/>
      <c r="B83" s="8"/>
      <c r="C83" s="19"/>
      <c r="D83" s="37">
        <f>SUM(D82-BS!D11)</f>
        <v>0</v>
      </c>
      <c r="E83" s="37"/>
      <c r="F83" s="37"/>
      <c r="G83" s="37"/>
      <c r="H83" s="37">
        <f>SUM(H82-BS!H11)</f>
        <v>0</v>
      </c>
      <c r="I83" s="37"/>
      <c r="J83" s="37"/>
      <c r="L83" s="41"/>
      <c r="M83" s="2"/>
      <c r="N83" s="40"/>
    </row>
    <row r="84" spans="1:16" ht="22.35" customHeight="1">
      <c r="A84" s="27" t="s">
        <v>74</v>
      </c>
      <c r="B84" s="8"/>
      <c r="C84" s="19"/>
      <c r="D84" s="62"/>
      <c r="E84" s="62"/>
      <c r="F84" s="62"/>
      <c r="G84" s="62"/>
      <c r="H84" s="62"/>
      <c r="I84" s="62"/>
      <c r="J84" s="62"/>
      <c r="M84" s="2"/>
      <c r="N84" s="40"/>
      <c r="P84" s="63"/>
    </row>
    <row r="85" spans="1:16" ht="22.35" customHeight="1">
      <c r="A85" s="39" t="s">
        <v>75</v>
      </c>
      <c r="B85" s="8"/>
      <c r="C85" s="19"/>
      <c r="D85" s="62"/>
      <c r="E85" s="62"/>
      <c r="F85" s="62"/>
      <c r="G85" s="62"/>
      <c r="H85" s="62"/>
      <c r="I85" s="62"/>
      <c r="J85" s="62"/>
      <c r="L85" s="64"/>
      <c r="M85" s="5"/>
      <c r="N85" s="40"/>
      <c r="O85" s="64"/>
    </row>
    <row r="86" spans="1:16" ht="22.35" customHeight="1">
      <c r="A86" s="39" t="s">
        <v>121</v>
      </c>
      <c r="B86" s="8"/>
      <c r="C86" s="19"/>
      <c r="D86" s="1">
        <v>393119</v>
      </c>
      <c r="E86" s="62"/>
      <c r="F86" s="1">
        <v>651236</v>
      </c>
      <c r="G86" s="62"/>
      <c r="H86" s="1">
        <v>393119</v>
      </c>
      <c r="I86" s="62"/>
      <c r="J86" s="1">
        <v>651236</v>
      </c>
      <c r="L86" s="5"/>
      <c r="M86" s="5"/>
      <c r="N86" s="40"/>
      <c r="O86" s="64"/>
    </row>
    <row r="87" spans="1:16" ht="22.35" customHeight="1">
      <c r="A87" s="39" t="s">
        <v>216</v>
      </c>
      <c r="B87" s="8"/>
      <c r="C87" s="19"/>
      <c r="D87" s="1">
        <v>3288</v>
      </c>
      <c r="E87" s="62"/>
      <c r="F87" s="1">
        <v>2978</v>
      </c>
      <c r="G87" s="62"/>
      <c r="H87" s="1">
        <v>3288</v>
      </c>
      <c r="I87" s="62"/>
      <c r="J87" s="1">
        <v>2978</v>
      </c>
      <c r="L87" s="5"/>
      <c r="M87" s="5"/>
      <c r="N87" s="65"/>
      <c r="O87" s="64"/>
    </row>
    <row r="88" spans="1:16" ht="22.35" customHeight="1">
      <c r="A88" s="39" t="s">
        <v>219</v>
      </c>
      <c r="B88" s="8"/>
      <c r="C88" s="19"/>
      <c r="D88" s="1">
        <v>21671</v>
      </c>
      <c r="E88" s="62"/>
      <c r="F88" s="37">
        <v>0</v>
      </c>
      <c r="G88" s="62"/>
      <c r="H88" s="1">
        <v>21671</v>
      </c>
      <c r="I88" s="62"/>
      <c r="J88" s="37">
        <v>0</v>
      </c>
      <c r="L88" s="5"/>
      <c r="M88" s="5"/>
      <c r="N88" s="65"/>
      <c r="O88" s="64"/>
    </row>
    <row r="89" spans="1:16" ht="22.35" customHeight="1">
      <c r="A89" s="39" t="s">
        <v>199</v>
      </c>
      <c r="B89" s="8"/>
      <c r="C89" s="19"/>
      <c r="D89" s="37">
        <v>459</v>
      </c>
      <c r="E89" s="62"/>
      <c r="F89" s="37">
        <v>0</v>
      </c>
      <c r="G89" s="62"/>
      <c r="H89" s="37">
        <v>459</v>
      </c>
      <c r="I89" s="62"/>
      <c r="J89" s="37">
        <v>0</v>
      </c>
      <c r="L89" s="5"/>
      <c r="M89" s="64"/>
      <c r="N89" s="65"/>
      <c r="O89" s="22"/>
    </row>
    <row r="90" spans="1:16" ht="22.35" customHeight="1">
      <c r="A90" s="39" t="s">
        <v>202</v>
      </c>
      <c r="B90" s="8"/>
      <c r="C90" s="19"/>
      <c r="D90" s="37">
        <v>2056</v>
      </c>
      <c r="E90" s="62"/>
      <c r="F90" s="37">
        <v>0</v>
      </c>
      <c r="G90" s="62"/>
      <c r="H90" s="37">
        <v>2056</v>
      </c>
      <c r="I90" s="62"/>
      <c r="J90" s="37">
        <v>0</v>
      </c>
      <c r="L90" s="5"/>
      <c r="M90" s="64"/>
      <c r="N90" s="65"/>
      <c r="O90" s="22"/>
    </row>
    <row r="91" spans="1:16" ht="22.35" customHeight="1">
      <c r="A91" s="39"/>
      <c r="B91" s="8"/>
      <c r="C91" s="19"/>
      <c r="D91" s="37"/>
      <c r="E91" s="62"/>
      <c r="F91" s="37"/>
      <c r="G91" s="62"/>
      <c r="H91" s="37"/>
      <c r="I91" s="62"/>
      <c r="J91" s="37"/>
      <c r="L91" s="5"/>
      <c r="M91" s="64"/>
      <c r="N91" s="65"/>
      <c r="O91" s="22"/>
    </row>
    <row r="92" spans="1:16" ht="22.35" customHeight="1">
      <c r="A92" s="39"/>
      <c r="B92" s="8"/>
      <c r="C92" s="19"/>
      <c r="D92" s="1"/>
      <c r="E92" s="62"/>
      <c r="F92" s="1"/>
      <c r="G92" s="62"/>
      <c r="H92" s="1"/>
      <c r="I92" s="62"/>
      <c r="J92" s="1"/>
      <c r="L92" s="63"/>
    </row>
    <row r="93" spans="1:16" ht="22.35" customHeight="1">
      <c r="A93" s="8" t="s">
        <v>175</v>
      </c>
      <c r="B93" s="8"/>
      <c r="C93" s="19"/>
      <c r="D93" s="19"/>
      <c r="E93" s="19"/>
      <c r="F93" s="8"/>
      <c r="G93" s="8"/>
      <c r="H93" s="19"/>
      <c r="I93" s="19"/>
      <c r="J93" s="8"/>
    </row>
    <row r="94" spans="1:16" ht="22.35" customHeight="1">
      <c r="L94" s="40"/>
    </row>
    <row r="95" spans="1:16" ht="22.35" customHeight="1">
      <c r="D95" s="16"/>
      <c r="E95" s="16"/>
      <c r="F95" s="16"/>
      <c r="G95" s="16"/>
      <c r="H95" s="16"/>
      <c r="I95" s="16"/>
      <c r="J95" s="16"/>
    </row>
    <row r="96" spans="1:16" ht="22.35" customHeight="1">
      <c r="D96" s="16"/>
      <c r="E96" s="16"/>
      <c r="F96" s="16"/>
      <c r="G96" s="16"/>
      <c r="H96" s="16"/>
      <c r="I96" s="16"/>
      <c r="J96" s="16"/>
    </row>
    <row r="97" spans="4:11" ht="22.35" customHeight="1">
      <c r="D97" s="16"/>
      <c r="E97" s="16"/>
      <c r="F97" s="16"/>
      <c r="G97" s="16"/>
      <c r="H97" s="16"/>
      <c r="I97" s="16"/>
      <c r="J97" s="16"/>
      <c r="K97" s="66"/>
    </row>
    <row r="99" spans="4:11" ht="22.35" customHeight="1">
      <c r="J99" s="33"/>
      <c r="K99" s="67"/>
    </row>
    <row r="100" spans="4:11" ht="22.35" customHeight="1">
      <c r="J100" s="67"/>
      <c r="K100" s="67"/>
    </row>
    <row r="101" spans="4:11" ht="22.35" customHeight="1">
      <c r="J101" s="33"/>
      <c r="K101" s="67"/>
    </row>
    <row r="102" spans="4:11" ht="22.35" customHeight="1">
      <c r="J102" s="67"/>
      <c r="K102" s="67"/>
    </row>
    <row r="104" spans="4:11" ht="22.35" customHeight="1">
      <c r="J104" s="68"/>
      <c r="K104" s="68"/>
    </row>
    <row r="105" spans="4:11" ht="22.35" customHeight="1">
      <c r="J105" s="33"/>
    </row>
    <row r="110" spans="4:11" ht="22.35" customHeight="1">
      <c r="J110" s="33"/>
    </row>
  </sheetData>
  <mergeCells count="8">
    <mergeCell ref="N5:P5"/>
    <mergeCell ref="N6:P7"/>
    <mergeCell ref="D53:F53"/>
    <mergeCell ref="H53:J53"/>
    <mergeCell ref="N10:P10"/>
    <mergeCell ref="N11:P11"/>
    <mergeCell ref="D6:F6"/>
    <mergeCell ref="H6:J6"/>
  </mergeCells>
  <pageMargins left="0.78740157480314965" right="0.39370078740157483" top="0.78740157480314965" bottom="0.39370078740157483" header="0.19685039370078741" footer="0.19685039370078741"/>
  <pageSetup paperSize="9" scale="64" fitToWidth="0" fitToHeight="0" orientation="portrait" horizontalDpi="300" verticalDpi="300" r:id="rId1"/>
  <rowBreaks count="1" manualBreakCount="1">
    <brk id="47" max="16383" man="1"/>
  </rowBreaks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D28BA5209BA942911E81E467C1C672" ma:contentTypeVersion="12" ma:contentTypeDescription="Create a new document." ma:contentTypeScope="" ma:versionID="ca8fd4d9091554b4e46db16fedf64823">
  <xsd:schema xmlns:xsd="http://www.w3.org/2001/XMLSchema" xmlns:xs="http://www.w3.org/2001/XMLSchema" xmlns:p="http://schemas.microsoft.com/office/2006/metadata/properties" xmlns:ns2="57eb59a0-b2b1-411c-ad09-c9b7fccb1071" xmlns:ns3="f2ce6205-2724-4971-8114-41b166addb1e" targetNamespace="http://schemas.microsoft.com/office/2006/metadata/properties" ma:root="true" ma:fieldsID="5ea3638be505807f1afa081bb5d70f00" ns2:_="" ns3:_="">
    <xsd:import namespace="57eb59a0-b2b1-411c-ad09-c9b7fccb1071"/>
    <xsd:import namespace="f2ce6205-2724-4971-8114-41b166add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b59a0-b2b1-411c-ad09-c9b7fccb1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81a7017-42f7-4739-80dd-ccec44870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e6205-2724-4971-8114-41b166addb1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0993a59-828e-45d5-b742-b341a4d08eb9}" ma:internalName="TaxCatchAll" ma:showField="CatchAllData" ma:web="f2ce6205-2724-4971-8114-41b166add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ce6205-2724-4971-8114-41b166addb1e" xsi:nil="true"/>
    <lcf76f155ced4ddcb4097134ff3c332f xmlns="57eb59a0-b2b1-411c-ad09-c9b7fccb107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12C4C8-4CB6-4630-B403-5AC27153C8B2}"/>
</file>

<file path=customXml/itemProps2.xml><?xml version="1.0" encoding="utf-8"?>
<ds:datastoreItem xmlns:ds="http://schemas.openxmlformats.org/officeDocument/2006/customXml" ds:itemID="{4D8FBCAD-0F2B-441A-A531-A716BE8EA9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9E1933-6E33-45A6-A332-3916937C83AE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bc1e62ff-d678-45ea-87dc-5facd1a7ebae"/>
    <ds:schemaRef ds:uri="50c908b1-f277-4340-90a9-4611d0b0f078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a1e3216-bd36-4355-a3dc-0f4b15738c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Suchat Kulyingyong</cp:lastModifiedBy>
  <cp:lastPrinted>2026-07-23T09:25:26Z</cp:lastPrinted>
  <dcterms:created xsi:type="dcterms:W3CDTF">1998-05-15T01:54:15Z</dcterms:created>
  <dcterms:modified xsi:type="dcterms:W3CDTF">2026-07-24T09:49:19Z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0x01010063D28BA5209BA942911E81E467C1C672</vt:lpwstr>
  </property>
  <property fmtid="{D5CDD505-2E9C-101B-9397-08002B2CF9AE}" pid="3" name="MediaServiceImageTags">
    <vt:lpwstr/>
  </property>
</Properties>
</file>